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m-fsnet-sv1\TECHNIK\04_Vergabe\2026\01_GEBAEUDEREINIGUNG\01-Vergabeunterlagen\"/>
    </mc:Choice>
  </mc:AlternateContent>
  <xr:revisionPtr revIDLastSave="0" documentId="13_ncr:1_{16F9919B-59F4-4ED4-A966-2CF2A294F72B}" xr6:coauthVersionLast="47" xr6:coauthVersionMax="47" xr10:uidLastSave="{00000000-0000-0000-0000-000000000000}"/>
  <bookViews>
    <workbookView xWindow="-120" yWindow="-120" windowWidth="29040" windowHeight="17640" tabRatio="869" firstSheet="11" activeTab="14" xr2:uid="{00000000-000D-0000-FFFF-FFFF00000000}"/>
  </bookViews>
  <sheets>
    <sheet name="UR_Verrechnungsstundensätze" sheetId="1" r:id="rId1"/>
    <sheet name="UR_Vorarbeiter" sheetId="10" r:id="rId2"/>
    <sheet name="Unterhaltsreinigung_UG" sheetId="4" r:id="rId3"/>
    <sheet name="Unterhaltsreinigung_EG" sheetId="5" r:id="rId4"/>
    <sheet name="Unterhaltsreinigung_1.OG" sheetId="6" r:id="rId5"/>
    <sheet name="Unterhaltsreinigung_2.OG" sheetId="7" r:id="rId6"/>
    <sheet name="Unterhaltsreinigung_3.OG" sheetId="8" r:id="rId7"/>
    <sheet name="Unterhaltsreinigung_4.OG" sheetId="9" r:id="rId8"/>
    <sheet name="UR_Maskenatelier" sheetId="19" r:id="rId9"/>
    <sheet name="UR_Stimmzimmer_Regie_Chor" sheetId="11" r:id="rId10"/>
    <sheet name="UR_Restaurant" sheetId="12" r:id="rId11"/>
    <sheet name="UR_Eingangsbereiche" sheetId="18" r:id="rId12"/>
    <sheet name="UR_Probebühnen" sheetId="13" r:id="rId13"/>
    <sheet name="Aufenthalt Technik+Einlass" sheetId="21" r:id="rId14"/>
    <sheet name="Sanitärcontainr Campingwiese" sheetId="23" r:id="rId15"/>
    <sheet name="UR_Verrechnungsstundensätze VD" sheetId="20" r:id="rId16"/>
    <sheet name="UR_Vorstellungsdienst" sheetId="14" r:id="rId17"/>
    <sheet name="UR_Arbeitsmittel" sheetId="16" r:id="rId18"/>
    <sheet name="UR_Gesamtkosten" sheetId="15" r:id="rId19"/>
  </sheets>
  <definedNames>
    <definedName name="_xlnm.Print_Area" localSheetId="13">'Aufenthalt Technik+Einlass'!$A$1:$H$35</definedName>
    <definedName name="_xlnm.Print_Area" localSheetId="14">'Sanitärcontainr Campingwiese'!$A$1:$H$35</definedName>
    <definedName name="_xlnm.Print_Area" localSheetId="1">UR_Vorarbeiter!$A$1:$K$23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8" i="16" l="1"/>
  <c r="C17" i="16"/>
  <c r="F33" i="21"/>
  <c r="E19" i="15"/>
  <c r="E18" i="15"/>
  <c r="F25" i="23"/>
  <c r="G15" i="23"/>
  <c r="H15" i="23" s="1"/>
  <c r="F15" i="23"/>
  <c r="E10" i="23"/>
  <c r="G25" i="21"/>
  <c r="F25" i="21"/>
  <c r="C20" i="23" l="1"/>
  <c r="B20" i="23"/>
  <c r="H25" i="21"/>
  <c r="C30" i="21" s="1"/>
  <c r="F20" i="23" l="1"/>
  <c r="B30" i="21"/>
  <c r="F30" i="21" s="1"/>
  <c r="G10" i="21"/>
  <c r="G15" i="21" l="1"/>
  <c r="F15" i="21"/>
  <c r="E10" i="21"/>
  <c r="E20" i="16"/>
  <c r="D13" i="16"/>
  <c r="D20" i="16" s="1"/>
  <c r="C13" i="16"/>
  <c r="C20" i="16" s="1"/>
  <c r="F20" i="16"/>
  <c r="G20" i="16"/>
  <c r="H20" i="16"/>
  <c r="I20" i="16"/>
  <c r="J20" i="16"/>
  <c r="E22" i="15"/>
  <c r="D19" i="16"/>
  <c r="C19" i="16"/>
  <c r="C14" i="16"/>
  <c r="E18" i="14"/>
  <c r="F17" i="13"/>
  <c r="E7" i="14"/>
  <c r="F26" i="13"/>
  <c r="D27" i="20"/>
  <c r="F7" i="14"/>
  <c r="D20" i="20"/>
  <c r="D12" i="20"/>
  <c r="D25" i="20" s="1"/>
  <c r="E10" i="18"/>
  <c r="G12" i="1"/>
  <c r="F12" i="1"/>
  <c r="E12" i="1"/>
  <c r="D12" i="1"/>
  <c r="F15" i="19"/>
  <c r="E10" i="19"/>
  <c r="H15" i="21" l="1"/>
  <c r="C20" i="21" s="1"/>
  <c r="E20" i="1"/>
  <c r="F20" i="1"/>
  <c r="G20" i="1"/>
  <c r="D20" i="1"/>
  <c r="B20" i="21" l="1"/>
  <c r="F20" i="21" s="1"/>
  <c r="I19" i="16"/>
  <c r="F19" i="16"/>
  <c r="J16" i="16"/>
  <c r="F15" i="16"/>
  <c r="D15" i="16"/>
  <c r="C15" i="16"/>
  <c r="F14" i="16"/>
  <c r="D14" i="16"/>
  <c r="I12" i="16"/>
  <c r="G12" i="16"/>
  <c r="F12" i="16"/>
  <c r="D12" i="16"/>
  <c r="G11" i="16"/>
  <c r="F11" i="16"/>
  <c r="E11" i="16"/>
  <c r="D11" i="16"/>
  <c r="C11" i="16"/>
  <c r="G10" i="16"/>
  <c r="I10" i="16"/>
  <c r="F10" i="16"/>
  <c r="E10" i="16"/>
  <c r="D10" i="16"/>
  <c r="G9" i="16"/>
  <c r="I9" i="16"/>
  <c r="F9" i="16"/>
  <c r="D9" i="16"/>
  <c r="C9" i="16"/>
  <c r="J8" i="16"/>
  <c r="H8" i="16"/>
  <c r="G8" i="16"/>
  <c r="F8" i="16"/>
  <c r="E8" i="16"/>
  <c r="D8" i="16"/>
  <c r="F7" i="16"/>
  <c r="E7" i="16"/>
  <c r="D7" i="16"/>
  <c r="C7" i="16"/>
  <c r="J21" i="16" l="1"/>
  <c r="I21" i="16"/>
  <c r="N15" i="12"/>
  <c r="M10" i="12"/>
  <c r="E12" i="5"/>
  <c r="E10" i="7" l="1"/>
  <c r="F14" i="18" l="1"/>
  <c r="B13" i="13"/>
  <c r="E12" i="11" l="1"/>
  <c r="E10" i="9"/>
  <c r="G28" i="16" l="1"/>
  <c r="E21" i="15" s="1"/>
  <c r="E10" i="8"/>
  <c r="E10" i="6"/>
  <c r="G21" i="16" l="1"/>
  <c r="H21" i="16"/>
  <c r="D21" i="16"/>
  <c r="E21" i="16"/>
  <c r="F21" i="16"/>
  <c r="F7" i="10" l="1"/>
  <c r="F8" i="10"/>
  <c r="F6" i="10"/>
  <c r="D13" i="13" l="1"/>
  <c r="E13" i="13"/>
  <c r="F13" i="13"/>
  <c r="G13" i="13"/>
  <c r="C13" i="13"/>
  <c r="F35" i="12"/>
  <c r="E32" i="12"/>
  <c r="F16" i="12"/>
  <c r="E11" i="12"/>
  <c r="F84" i="11"/>
  <c r="E81" i="11"/>
  <c r="E46" i="11"/>
  <c r="F17" i="11"/>
  <c r="F49" i="11"/>
  <c r="E11" i="4" l="1"/>
  <c r="F47" i="9"/>
  <c r="E44" i="9"/>
  <c r="F15" i="9"/>
  <c r="F46" i="8"/>
  <c r="E43" i="8"/>
  <c r="F15" i="8"/>
  <c r="C21" i="16" l="1"/>
  <c r="F46" i="7"/>
  <c r="E43" i="7"/>
  <c r="F13" i="7"/>
  <c r="F46" i="6" l="1"/>
  <c r="E43" i="6"/>
  <c r="F13" i="6"/>
  <c r="F46" i="5"/>
  <c r="F15" i="5"/>
  <c r="E43" i="5"/>
  <c r="F15" i="4"/>
  <c r="F25" i="1" l="1"/>
  <c r="F27" i="1" s="1"/>
  <c r="J7" i="10" s="1"/>
  <c r="K7" i="10" s="1"/>
  <c r="D25" i="1"/>
  <c r="D27" i="1" s="1"/>
  <c r="G25" i="1"/>
  <c r="G27" i="1" s="1"/>
  <c r="J8" i="10" s="1"/>
  <c r="K8" i="10" s="1"/>
  <c r="E25" i="1"/>
  <c r="E27" i="1" s="1"/>
  <c r="J6" i="10" s="1"/>
  <c r="K6" i="10" s="1"/>
  <c r="G15" i="19" l="1"/>
  <c r="H15" i="19" s="1"/>
  <c r="G17" i="13"/>
  <c r="H17" i="13" s="1"/>
  <c r="G26" i="13"/>
  <c r="H26" i="13" s="1"/>
  <c r="J9" i="10"/>
  <c r="B20" i="19"/>
  <c r="C20" i="19"/>
  <c r="O15" i="12"/>
  <c r="P15" i="12" s="1"/>
  <c r="G14" i="18"/>
  <c r="H14" i="18" s="1"/>
  <c r="C19" i="18" s="1"/>
  <c r="E6" i="15"/>
  <c r="G84" i="11"/>
  <c r="H84" i="11" s="1"/>
  <c r="C89" i="11" s="1"/>
  <c r="F18" i="14"/>
  <c r="C23" i="14" s="1"/>
  <c r="C12" i="14"/>
  <c r="G16" i="12"/>
  <c r="H16" i="12" s="1"/>
  <c r="C21" i="12" s="1"/>
  <c r="G49" i="11"/>
  <c r="H49" i="11" s="1"/>
  <c r="C54" i="11" s="1"/>
  <c r="G35" i="12"/>
  <c r="H35" i="12" s="1"/>
  <c r="C40" i="12" s="1"/>
  <c r="G17" i="11"/>
  <c r="H17" i="11" s="1"/>
  <c r="C22" i="11" s="1"/>
  <c r="G15" i="9"/>
  <c r="H15" i="9" s="1"/>
  <c r="C20" i="9" s="1"/>
  <c r="G15" i="8"/>
  <c r="H15" i="8" s="1"/>
  <c r="C20" i="8" s="1"/>
  <c r="G47" i="9"/>
  <c r="H47" i="9" s="1"/>
  <c r="C52" i="9" s="1"/>
  <c r="G46" i="8"/>
  <c r="H46" i="8" s="1"/>
  <c r="C51" i="8" s="1"/>
  <c r="G46" i="7"/>
  <c r="H46" i="7" s="1"/>
  <c r="C51" i="7" s="1"/>
  <c r="G13" i="7"/>
  <c r="H13" i="7" s="1"/>
  <c r="C18" i="7" s="1"/>
  <c r="G46" i="6"/>
  <c r="H46" i="6" s="1"/>
  <c r="C51" i="6" s="1"/>
  <c r="G13" i="6"/>
  <c r="H13" i="6" s="1"/>
  <c r="C18" i="6" s="1"/>
  <c r="G46" i="5"/>
  <c r="H46" i="5" s="1"/>
  <c r="C52" i="5" s="1"/>
  <c r="G15" i="5"/>
  <c r="H15" i="5" s="1"/>
  <c r="C21" i="5" s="1"/>
  <c r="G15" i="4"/>
  <c r="H15" i="4" s="1"/>
  <c r="C20" i="4" s="1"/>
  <c r="C31" i="13" l="1"/>
  <c r="B31" i="13"/>
  <c r="F20" i="19"/>
  <c r="F22" i="19" s="1"/>
  <c r="E13" i="15" s="1"/>
  <c r="B19" i="18"/>
  <c r="C22" i="13"/>
  <c r="B22" i="13"/>
  <c r="J20" i="12"/>
  <c r="K20" i="12"/>
  <c r="B23" i="14"/>
  <c r="B89" i="11"/>
  <c r="B40" i="12"/>
  <c r="B21" i="12"/>
  <c r="B54" i="11"/>
  <c r="B22" i="11"/>
  <c r="B52" i="9"/>
  <c r="B20" i="9"/>
  <c r="B51" i="8"/>
  <c r="B20" i="8"/>
  <c r="B51" i="7"/>
  <c r="B18" i="7"/>
  <c r="B18" i="6"/>
  <c r="B51" i="6"/>
  <c r="B21" i="5"/>
  <c r="B52" i="5"/>
  <c r="B12" i="14"/>
  <c r="B20" i="4"/>
  <c r="F31" i="13" l="1"/>
  <c r="F19" i="18"/>
  <c r="F22" i="18" s="1"/>
  <c r="E17" i="15" s="1"/>
  <c r="F22" i="13"/>
  <c r="N20" i="12"/>
  <c r="E52" i="5"/>
  <c r="F22" i="11"/>
  <c r="E23" i="14"/>
  <c r="F20" i="9"/>
  <c r="F12" i="14"/>
  <c r="E51" i="7"/>
  <c r="E51" i="8"/>
  <c r="E52" i="9"/>
  <c r="E54" i="11"/>
  <c r="F40" i="12"/>
  <c r="E89" i="11"/>
  <c r="F21" i="12"/>
  <c r="E51" i="6"/>
  <c r="F18" i="6"/>
  <c r="F20" i="8"/>
  <c r="F18" i="7"/>
  <c r="F20" i="4"/>
  <c r="F22" i="4" s="1"/>
  <c r="E7" i="15" s="1"/>
  <c r="F21" i="5"/>
  <c r="F33" i="13" l="1"/>
  <c r="E20" i="15" s="1"/>
  <c r="F43" i="12"/>
  <c r="E16" i="15" s="1"/>
  <c r="F91" i="11"/>
  <c r="E15" i="15" s="1"/>
  <c r="F26" i="14"/>
  <c r="E14" i="15" s="1"/>
  <c r="F54" i="5"/>
  <c r="E8" i="15" s="1"/>
  <c r="F53" i="8"/>
  <c r="E11" i="15" s="1"/>
  <c r="F54" i="9"/>
  <c r="E12" i="15" s="1"/>
  <c r="F53" i="7"/>
  <c r="E10" i="15" s="1"/>
  <c r="F53" i="6"/>
  <c r="E9" i="15" s="1"/>
</calcChain>
</file>

<file path=xl/sharedStrings.xml><?xml version="1.0" encoding="utf-8"?>
<sst xmlns="http://schemas.openxmlformats.org/spreadsheetml/2006/main" count="701" uniqueCount="219">
  <si>
    <t>Berechnung von Stundenverrechnungssätzen:</t>
  </si>
  <si>
    <t>Vorarbeiter:</t>
  </si>
  <si>
    <t>Meister:</t>
  </si>
  <si>
    <t xml:space="preserve">Reiniger: </t>
  </si>
  <si>
    <t xml:space="preserve">Facharbeiter: </t>
  </si>
  <si>
    <t>Sozialversicherung:</t>
  </si>
  <si>
    <t>Krankenversicherung</t>
  </si>
  <si>
    <t>Arbeitslosenversicherung:</t>
  </si>
  <si>
    <t>Rentenversicherung:</t>
  </si>
  <si>
    <t>Summe Sozialversicherung:</t>
  </si>
  <si>
    <t>Soziallöhne:</t>
  </si>
  <si>
    <t>Summe Soziallöhne:</t>
  </si>
  <si>
    <t>Feiertage:</t>
  </si>
  <si>
    <t>Urlaubsgeld:</t>
  </si>
  <si>
    <t>Ausfalltage:</t>
  </si>
  <si>
    <t>Lohnfortzahlung:</t>
  </si>
  <si>
    <t>zusätzliches Urlaubsgeld:</t>
  </si>
  <si>
    <t>Detaillierte Aufschlüsselung der sonstigen Kosten nur nach Aufforderung!!!</t>
  </si>
  <si>
    <t>Summe Sonstiges: (Lohn- und Lohngebundene Kosten, Folgekosten):</t>
  </si>
  <si>
    <t>Produktivlohn + Gesamtzuschlag:</t>
  </si>
  <si>
    <t>Stundenverrechnungssatz (netto):</t>
  </si>
  <si>
    <t>Reinigungskategorie</t>
  </si>
  <si>
    <t>Anzahl</t>
  </si>
  <si>
    <t>Gesamt:</t>
  </si>
  <si>
    <t>Art der Beschäftigten</t>
  </si>
  <si>
    <t>Arbeitsbeginn</t>
  </si>
  <si>
    <t>Arbeitsende</t>
  </si>
  <si>
    <t>Pause</t>
  </si>
  <si>
    <t>Reiniger</t>
  </si>
  <si>
    <t>Facharbeiter</t>
  </si>
  <si>
    <t>Vorarbeiter</t>
  </si>
  <si>
    <t>Meister</t>
  </si>
  <si>
    <t>Werktage</t>
  </si>
  <si>
    <t>Arbeitszeit</t>
  </si>
  <si>
    <t>Stundenverrechn-ungssatz</t>
  </si>
  <si>
    <t>Kosten pro Werktag</t>
  </si>
  <si>
    <t>Kosten:</t>
  </si>
  <si>
    <t>incl. Unterhaltsreinigung WC/Sanitär</t>
  </si>
  <si>
    <r>
      <t>Zu reinigende Fläche [m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 täglich</t>
    </r>
  </si>
  <si>
    <t>Hauptbühne (nur Umlauf)</t>
  </si>
  <si>
    <t>Kosten für Unterhaltsreingung des Untergeschosses (netto):</t>
  </si>
  <si>
    <t>Unterhaltsreinigung vor 9 Uhr</t>
  </si>
  <si>
    <t>Unterhaltsreinigung vor 7 Uhr</t>
  </si>
  <si>
    <t>Treppen/Flure</t>
  </si>
  <si>
    <t>Flure/Treppen</t>
  </si>
  <si>
    <t>Kosten für Unterhaltsreingung des Erdgeschosses (netto):</t>
  </si>
  <si>
    <t>Kosten für Unterhaltsreingung des 1. Obergeschosses (netto):</t>
  </si>
  <si>
    <t>Kosten für Unterhaltsreingung des 2. Obergeschosses (netto):</t>
  </si>
  <si>
    <t>Kosten für Unterhaltsreingung des 3 . Obergeschosses (netto):</t>
  </si>
  <si>
    <t>Kosten für Unterhaltsreingung des 4. Obergeschosses (netto):</t>
  </si>
  <si>
    <t>incl. Orchestergraben vor 9 Uhr</t>
  </si>
  <si>
    <r>
      <t xml:space="preserve">Hinterbühne 1&amp;2 </t>
    </r>
    <r>
      <rPr>
        <sz val="8"/>
        <color theme="1"/>
        <rFont val="Calibri"/>
        <family val="2"/>
        <scheme val="minor"/>
      </rPr>
      <t>(1/6 der Gesamtfläche=1110m</t>
    </r>
    <r>
      <rPr>
        <vertAlign val="superscript"/>
        <sz val="8"/>
        <color theme="1"/>
        <rFont val="Calibri"/>
        <family val="2"/>
        <scheme val="minor"/>
      </rPr>
      <t>2</t>
    </r>
    <r>
      <rPr>
        <sz val="8"/>
        <color theme="1"/>
        <rFont val="Calibri"/>
        <family val="2"/>
        <scheme val="minor"/>
      </rPr>
      <t xml:space="preserve"> da im wöchentlichen Turnus)</t>
    </r>
  </si>
  <si>
    <r>
      <t xml:space="preserve">Kalkulation der Unterhaltsreinigung Haupthaus des </t>
    </r>
    <r>
      <rPr>
        <b/>
        <sz val="18"/>
        <color rgb="FF9C6500"/>
        <rFont val="Calibri"/>
        <family val="2"/>
        <scheme val="minor"/>
      </rPr>
      <t>Untergeschosses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</si>
  <si>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Erdgeschosses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</si>
  <si>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1. Obergeschosses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</si>
  <si>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2. Obergeschosses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</si>
  <si>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3. Obergeschoss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</si>
  <si>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4. Obergeschosses</t>
    </r>
    <r>
      <rPr>
        <sz val="14"/>
        <color rgb="FF9C6500"/>
        <rFont val="Calibri"/>
        <family val="2"/>
        <scheme val="minor"/>
      </rPr>
      <t xml:space="preserve"> täglich</t>
    </r>
  </si>
  <si>
    <t>Kosten für Unterhaltsreingung des STIMMZIMMER, REGIETRAKT, CHORSAAL (netto):</t>
  </si>
  <si>
    <t>Fläche der Probebühnen</t>
  </si>
  <si>
    <t>PB3</t>
  </si>
  <si>
    <t>Flächenfaktor nach Plänen</t>
  </si>
  <si>
    <t>PB 6</t>
  </si>
  <si>
    <t>PB 7</t>
  </si>
  <si>
    <t>PB5</t>
  </si>
  <si>
    <t>PB X</t>
  </si>
  <si>
    <t>zu reinigende Fläche der Probebühnen:</t>
  </si>
  <si>
    <t>Kosten für Unterhaltsreingung der Probebühnen (netto):</t>
  </si>
  <si>
    <t>SONDERDIENST (auf Abruf, zeitlich nicht festgelegt)</t>
  </si>
  <si>
    <t>Kosten für Vorstellung- und Sonderdienst (netto):</t>
  </si>
  <si>
    <t>Kosten für Vorarbeiter (netto):</t>
  </si>
  <si>
    <t>Gesamtkosten der Unterhaltsreinigung</t>
  </si>
  <si>
    <t>Gesamtkosten Unterhaltsreingung Los 1 (netto):</t>
  </si>
  <si>
    <r>
      <t>Kalkulation</t>
    </r>
    <r>
      <rPr>
        <sz val="18"/>
        <color rgb="FF9C6500"/>
        <rFont val="Calibri"/>
        <family val="2"/>
        <scheme val="minor"/>
      </rPr>
      <t xml:space="preserve"> Vorarbeiter</t>
    </r>
  </si>
  <si>
    <t>Arbeitszeit täglich</t>
  </si>
  <si>
    <t>Materialeinsatz:</t>
  </si>
  <si>
    <t>Maschineneinsatz:</t>
  </si>
  <si>
    <t>An-/Abfahrt:</t>
  </si>
  <si>
    <t>inkl. WC/Sanitär</t>
  </si>
  <si>
    <t>Bühne/Hinter-bühnen</t>
  </si>
  <si>
    <t>Durchschnitt pro Tag:</t>
  </si>
  <si>
    <r>
      <t xml:space="preserve">Kalkulation der Unterhaltsreinigung </t>
    </r>
    <r>
      <rPr>
        <b/>
        <sz val="18"/>
        <color rgb="FF9C6500"/>
        <rFont val="Calibri"/>
        <family val="2"/>
        <scheme val="minor"/>
      </rPr>
      <t>Arbeitsmittel</t>
    </r>
  </si>
  <si>
    <t>Unterhaltsreinigung ARBEITSMITTEL</t>
  </si>
  <si>
    <t>Kosten für Unterhaltsreinigung ARBEITSMITTEL (netto):</t>
  </si>
  <si>
    <t>Zuschlag in % für Sonntage</t>
  </si>
  <si>
    <t>Kosten für Unterhaltsreinigung 4. OG des Foyer und Zuschauerraum (netto):</t>
  </si>
  <si>
    <t>Arbeitszeit im Durchschnitt pro Tag in h</t>
  </si>
  <si>
    <t>Geschätzte Arbeitszeit für Sondereinsatz in h</t>
  </si>
  <si>
    <t>Sonntage (+ Zuschlag nach aktuellem Rahmentarifvertrag)</t>
  </si>
  <si>
    <t>Kosten für Unterhaltsreinigung des STIMMZIMMER (UG und EG) (netto):</t>
  </si>
  <si>
    <t>Kosten für Unterhaltsreinigung des REGIETRAKT (UG und EG) (netto):</t>
  </si>
  <si>
    <t>Kosten für Unterhaltsreinigung des CHORSAAL (UG und EG) (netto):</t>
  </si>
  <si>
    <t>Sonntage (+ Zuschlag nach aktuellem Rahmentarifvertrag )</t>
  </si>
  <si>
    <t>Zuschlag in % für Sonntage:</t>
  </si>
  <si>
    <t>Kosten für Unterhaltsreinigung des Untergeschosses (netto):</t>
  </si>
  <si>
    <t>Kosten für Unterhaltsreinigung des Erdgeschiosses ohne Foyer/Zuschauerraum (netto):</t>
  </si>
  <si>
    <t>Kosten für Unterhaltsreinigung des Foyer und Zuschauerraum (netto):</t>
  </si>
  <si>
    <t>Kosten für Unterhaltsreinigung des 1. Obergeschosses ohne Foyer/Zuschauerraum (netto):</t>
  </si>
  <si>
    <t>Kosten für Unterhaltsreinigung des 2. Obergeschiosses ohne Foyer/Zuschauerraum (netto):</t>
  </si>
  <si>
    <t>Kosten für Unterhaltsreinigung des 3. Obergeschiosses ohne Foyer/Zuschauerraum (netto):</t>
  </si>
  <si>
    <t>Kosten für Unterhaltsreinigung des 4. Obergeschiosses ohne Foyer/Zuschauerraum (netto):</t>
  </si>
  <si>
    <t>Garderoben</t>
  </si>
  <si>
    <t>Unterhaltsreinigung Büros "Gesellschaft der Freunde" wöchentlich (1/6 der Fläche)</t>
  </si>
  <si>
    <t>Kosten für Unterhaltsreingung der Eingangsbereiche (netto):</t>
  </si>
  <si>
    <t>Fußbodenroste/Abflüsse (Länge in m)</t>
  </si>
  <si>
    <r>
      <t>Unterhaltsreinigung vor 9 Uhr ca. 5000m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sz val="8"/>
        <color theme="1"/>
        <rFont val="Calibri"/>
        <family val="2"/>
        <scheme val="minor"/>
      </rPr>
      <t>(Effektivfläche nur 1/6, da nur vor Eingangsbereichen)</t>
    </r>
  </si>
  <si>
    <r>
      <t xml:space="preserve">Kalkulation der Unterhaltsreinigung Außenbereich der </t>
    </r>
    <r>
      <rPr>
        <b/>
        <sz val="18"/>
        <color rgb="FF9C6500"/>
        <rFont val="Calibri"/>
        <family val="2"/>
        <scheme val="minor"/>
      </rPr>
      <t>Eingangsbereiche vor Gebäuden</t>
    </r>
    <r>
      <rPr>
        <sz val="14"/>
        <color rgb="FF9C6500"/>
        <rFont val="Calibri"/>
        <family val="2"/>
        <scheme val="minor"/>
      </rPr>
      <t xml:space="preserve"> täglich</t>
    </r>
  </si>
  <si>
    <t>Unterhaltsreingung_UG</t>
  </si>
  <si>
    <t>Unterhaltsreinigung_EG</t>
  </si>
  <si>
    <t>Unterhaltsreinigung_1.OG</t>
  </si>
  <si>
    <t>Unterhaltsreinigung_2.OG</t>
  </si>
  <si>
    <t>Unterhaltsreinigung_3.OG</t>
  </si>
  <si>
    <t>Unterhaltsreinigung_4.OG</t>
  </si>
  <si>
    <t>UR_Probebühnen</t>
  </si>
  <si>
    <t>Kosten für Unterhaltsreinigung ARBEITSMITTEL  (netto):</t>
  </si>
  <si>
    <t>Kosten für Unterhaltsreinigung EINGANGSBEREICHE  (netto):</t>
  </si>
  <si>
    <t>PB 2 (EG, 1. OG und 2. OG)</t>
  </si>
  <si>
    <t>incl. WC/Sanitär</t>
  </si>
  <si>
    <t>Garten Technsiches Büro</t>
  </si>
  <si>
    <t>Kosten für Unterhaltsreinigung des Probebühnen (netto):</t>
  </si>
  <si>
    <t>Kosten für Sonderdienst (netto):</t>
  </si>
  <si>
    <t>Garten Außenbereiche</t>
  </si>
  <si>
    <t>Flure/
Treppen</t>
  </si>
  <si>
    <t>UR_Stimmzimmer_
Regie_Chor</t>
  </si>
  <si>
    <t xml:space="preserve">UR_Eingangs- 
bereiche </t>
  </si>
  <si>
    <t>UR_Steigenberger
Restaurant</t>
  </si>
  <si>
    <t>Foyer/
Zuschauerraum</t>
  </si>
  <si>
    <t>Kosten für Unterhaltsreingung der EINGANGSBEREICHE/GARTEN (netto):</t>
  </si>
  <si>
    <t>Kosten für Unterhaltsreinigung der PROBEBÜHNEN (netto):</t>
  </si>
  <si>
    <r>
      <t>Kalkulation der Unterhaltsreinigung des</t>
    </r>
    <r>
      <rPr>
        <b/>
        <sz val="18"/>
        <color rgb="FF9C6500"/>
        <rFont val="Calibri"/>
        <family val="2"/>
        <scheme val="minor"/>
      </rPr>
      <t xml:space="preserve"> Stimmzimmer, Regietrakt und Chorsaal</t>
    </r>
    <r>
      <rPr>
        <sz val="14"/>
        <color rgb="FF9C6500"/>
        <rFont val="Calibri"/>
        <family val="2"/>
        <scheme val="minor"/>
      </rPr>
      <t xml:space="preserve"> täglich</t>
    </r>
  </si>
  <si>
    <r>
      <t xml:space="preserve">Kalkulation der Unterhaltsreinigung der </t>
    </r>
    <r>
      <rPr>
        <b/>
        <sz val="18"/>
        <color rgb="FF9C6500"/>
        <rFont val="Calibri"/>
        <family val="2"/>
        <scheme val="minor"/>
      </rPr>
      <t>Probebühnen</t>
    </r>
    <r>
      <rPr>
        <sz val="14"/>
        <color rgb="FF9C6500"/>
        <rFont val="Calibri"/>
        <family val="2"/>
        <scheme val="minor"/>
      </rPr>
      <t xml:space="preserve"> täglich</t>
    </r>
  </si>
  <si>
    <t>Anzahl der Reinigungstage</t>
  </si>
  <si>
    <t>Kosten für VORSTELLUNGSDIENST  täglich (netto):</t>
  </si>
  <si>
    <r>
      <t>Kalkulation der Unterhaltsreinigung des</t>
    </r>
    <r>
      <rPr>
        <b/>
        <sz val="18"/>
        <color rgb="FF9C6500"/>
        <rFont val="Calibri"/>
        <family val="2"/>
        <scheme val="minor"/>
      </rPr>
      <t xml:space="preserve"> Restaurant</t>
    </r>
    <r>
      <rPr>
        <sz val="14"/>
        <color rgb="FF9C6500"/>
        <rFont val="Calibri"/>
        <family val="2"/>
        <scheme val="minor"/>
      </rPr>
      <t xml:space="preserve"> täglich</t>
    </r>
  </si>
  <si>
    <t>Kosten für Unterhaltsreinigung des ORCHESTERSAAL/RESTAURANT (UG, EG und 1. OG) (netto):</t>
  </si>
  <si>
    <t>Kosten für Unterhaltsreingung des RESTAURANTS (netto):</t>
  </si>
  <si>
    <t>optional: wird ggf. separat über die Gesellschaft der Freunde  abgerechnet</t>
  </si>
  <si>
    <t>Kosten für Unterhaltsreingung des RESTAURANT (netto):</t>
  </si>
  <si>
    <t>Kosten für Unterhaltsreingung des Maskenateliers (netto):</t>
  </si>
  <si>
    <t xml:space="preserve">  </t>
  </si>
  <si>
    <t xml:space="preserve">Sonderreiniger für Vorstellungsdienst: </t>
  </si>
  <si>
    <r>
      <t xml:space="preserve">Kostenkalkulation für die Unterhaltsreinigung der Festspielzeit 2025, 12.05.-31.08.2025, </t>
    </r>
    <r>
      <rPr>
        <b/>
        <u/>
        <sz val="18"/>
        <color theme="1"/>
        <rFont val="Calibri"/>
        <family val="2"/>
        <scheme val="minor"/>
      </rPr>
      <t>Los 1</t>
    </r>
  </si>
  <si>
    <r>
      <t xml:space="preserve">Kostenkalkulation für die Unterhaltsreinigung der Festspielzeit 2025, 01.06.-31.08.2026, </t>
    </r>
    <r>
      <rPr>
        <b/>
        <u/>
        <sz val="18"/>
        <color theme="1"/>
        <rFont val="Calibri"/>
        <family val="2"/>
        <scheme val="minor"/>
      </rPr>
      <t>Los 1</t>
    </r>
  </si>
  <si>
    <r>
      <t>Produktivlohn</t>
    </r>
    <r>
      <rPr>
        <sz val="11"/>
        <rFont val="Calibri"/>
        <family val="2"/>
        <scheme val="minor"/>
      </rPr>
      <t xml:space="preserve"> (unter Berücksichtigung der 10. GebäudeArbbV und aktuellem Rahmentarifvertrag):</t>
    </r>
  </si>
  <si>
    <t>Kosten für Festspielzeit 2026</t>
  </si>
  <si>
    <t>Durch Festspielzeit 2026 vorgegeben Anzahl der Arbeitstage für Unterhaltsreinigung des Untergeschosses (bitte dem angehängten Zeitplan entnehmen)</t>
  </si>
  <si>
    <t>Durch Festspielzeit 2026 vorgegeben Anzahl der Arbeitstage für Unterhaltsreinigung des Erdgeschosses ausgenommen Foyer und Zuschauerraum (bitte dem angehängten Zeitplan entnehmen)</t>
  </si>
  <si>
    <r>
      <t>Foyer, Zuschauerraum</t>
    </r>
    <r>
      <rPr>
        <b/>
        <sz val="14"/>
        <color theme="1"/>
        <rFont val="Calibri"/>
        <family val="2"/>
        <scheme val="minor"/>
      </rPr>
      <t xml:space="preserve"> (ab 18.7.)</t>
    </r>
  </si>
  <si>
    <r>
      <t>Unterhaltsreinigung Foyer und Zuschauerraum ab</t>
    </r>
    <r>
      <rPr>
        <u/>
        <sz val="18"/>
        <color theme="1"/>
        <rFont val="Calibri"/>
        <family val="2"/>
        <scheme val="minor"/>
      </rPr>
      <t xml:space="preserve"> 18.7.2026</t>
    </r>
    <r>
      <rPr>
        <sz val="14"/>
        <color theme="1"/>
        <rFont val="Calibri"/>
        <family val="2"/>
        <scheme val="minor"/>
      </rPr>
      <t xml:space="preserve"> nach Spielplan</t>
    </r>
  </si>
  <si>
    <t>Durch Festspielzeit 2026 vorgegeben Anzahl der Arbeitstage zur Unterhaltsreinigung des Foyer und Zuschauerraum (bitte dem angehängten Zeitplan entnehmen)</t>
  </si>
  <si>
    <t>Durch Festspielzeit 2026 vorgegeben Anzahl der Arbeitstage für Unterhaltsreinigung des 1. Obergschosses ausgenommen Foyer und Zuschauerraum (bitte dem angehängten Zeitplan entnehmen)</t>
  </si>
  <si>
    <r>
      <t>Unterhaltsreinigung Foyer Treppenhäuser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18"/>
        <color theme="1"/>
        <rFont val="Calibri"/>
        <family val="2"/>
        <scheme val="minor"/>
      </rPr>
      <t>18.07.2026</t>
    </r>
    <r>
      <rPr>
        <sz val="14"/>
        <color theme="1"/>
        <rFont val="Calibri"/>
        <family val="2"/>
        <scheme val="minor"/>
      </rPr>
      <t xml:space="preserve"> nach Spielplan</t>
    </r>
  </si>
  <si>
    <r>
      <t>Foyer, Treppenhäuser</t>
    </r>
    <r>
      <rPr>
        <b/>
        <sz val="14"/>
        <color theme="1"/>
        <rFont val="Calibri"/>
        <family val="2"/>
        <scheme val="minor"/>
      </rPr>
      <t xml:space="preserve"> (ab 18.7.)</t>
    </r>
  </si>
  <si>
    <t>Durch Festspielzeit 2065 vorgegeben Anzahl der Arbeitstage zur Unterhaltsreinigung des Foyer und Zuschauerraum (bitte dem angehängten Zeitplan entnehmen)</t>
  </si>
  <si>
    <t>Durch Festspielzeit 2026 vorgegeben Anzahl der Arbeitstage für Unterhaltrsreinigung des 2. Obergschosses ausgenommen Foyer und Zuschauerraum (bitte dem angehängten Zeitplan entnehmen)</t>
  </si>
  <si>
    <r>
      <t>Unterhaltsreinigung Foyer 2. Obergschoss und Loge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18"/>
        <color theme="1"/>
        <rFont val="Calibri"/>
        <family val="2"/>
        <scheme val="minor"/>
      </rPr>
      <t>18.07.2026</t>
    </r>
    <r>
      <rPr>
        <sz val="14"/>
        <color theme="1"/>
        <rFont val="Calibri"/>
        <family val="2"/>
        <scheme val="minor"/>
      </rPr>
      <t xml:space="preserve"> täglich</t>
    </r>
  </si>
  <si>
    <r>
      <t>Foyer 2. Obergeschoss und Loge</t>
    </r>
    <r>
      <rPr>
        <b/>
        <sz val="14"/>
        <color theme="1"/>
        <rFont val="Calibri"/>
        <family val="2"/>
        <scheme val="minor"/>
      </rPr>
      <t xml:space="preserve"> (ab 18.7.)</t>
    </r>
  </si>
  <si>
    <t>Durch Festspielzeit 2026 vorgegeben Anzahl der Arbeitstage für Unterhaltsreinigung des 3. Obergschosses ausgenommen Foyer und Zuschauerraum (bitte dem angehängten Zeitplan entnehmen)</t>
  </si>
  <si>
    <r>
      <t>Unterhaltsreinigung Foyer 3. Obergschoss und Balkon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20"/>
        <color theme="1"/>
        <rFont val="Calibri"/>
        <family val="2"/>
        <scheme val="minor"/>
      </rPr>
      <t>18.07.2026</t>
    </r>
    <r>
      <rPr>
        <sz val="14"/>
        <color theme="1"/>
        <rFont val="Calibri"/>
        <family val="2"/>
        <scheme val="minor"/>
      </rPr>
      <t xml:space="preserve"> täglich</t>
    </r>
  </si>
  <si>
    <r>
      <t>Foyer 3. Obergeschoss und Balkon</t>
    </r>
    <r>
      <rPr>
        <b/>
        <sz val="14"/>
        <color theme="1"/>
        <rFont val="Calibri"/>
        <family val="2"/>
        <scheme val="minor"/>
      </rPr>
      <t xml:space="preserve"> (ab 18.7.)</t>
    </r>
  </si>
  <si>
    <t>Durch Festspielzeit 2026 vorgegeben Anzahl der Arbeitstage zur Unterhaltsreinigung des Foyer und Balkon (bitte dem angehängten Zeitplan entnehmen)</t>
  </si>
  <si>
    <t>Durch Festspielzeit 2026 vorgegeben Anzahl der Arbeitstage für Unterhaltsreinigung des 4. Obergschosses ausgenommen Foyer und Zuschauerraum (bitte dem angehängten Zeitplan entnehmen)</t>
  </si>
  <si>
    <r>
      <t>Unterhaltsreinigung Foyer 4. Obergschoss und Galerie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18"/>
        <color theme="1"/>
        <rFont val="Calibri"/>
        <family val="2"/>
        <scheme val="minor"/>
      </rPr>
      <t>18.07.2026</t>
    </r>
    <r>
      <rPr>
        <sz val="14"/>
        <color theme="1"/>
        <rFont val="Calibri"/>
        <family val="2"/>
        <scheme val="minor"/>
      </rPr>
      <t xml:space="preserve"> täglich</t>
    </r>
  </si>
  <si>
    <r>
      <t>Foyer 4. Obergeschoss und Galerie</t>
    </r>
    <r>
      <rPr>
        <b/>
        <sz val="14"/>
        <color theme="1"/>
        <rFont val="Calibri"/>
        <family val="2"/>
        <scheme val="minor"/>
      </rPr>
      <t xml:space="preserve"> (ab 18.7.)</t>
    </r>
  </si>
  <si>
    <t>Durch Festspielzeit 2026 vorgegeben Anzahl der Arbeitstage zur Unterhaltsreinigung 4. OG des Foyer und Balkon (bitte dem angehängten Zeitplan entnehmen)</t>
  </si>
  <si>
    <t>Durch Festspielzeit 2026 vorgegeben Anzahl der Arbeitstage für Unterhaltsreinigung des Maskenateliers (bitte dem angehängten Zeitplan entnehmen)</t>
  </si>
  <si>
    <r>
      <t>Unterhaltsreinigung STIMMZIMMER (UG und EG)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18"/>
        <color theme="1"/>
        <rFont val="Calibri"/>
        <family val="2"/>
        <scheme val="minor"/>
      </rPr>
      <t>26.06.2026</t>
    </r>
    <r>
      <rPr>
        <sz val="14"/>
        <color theme="1"/>
        <rFont val="Calibri"/>
        <family val="2"/>
        <scheme val="minor"/>
      </rPr>
      <t xml:space="preserve"> täglich</t>
    </r>
  </si>
  <si>
    <t>Durch Festspielzeit 2026 vorgegeben Anzahl der Arbeitstage für Unterhaltsreinigung des STIMMZIMMER (bitte dem angehängten Zeitplan entnehmen)</t>
  </si>
  <si>
    <r>
      <t>Unterhaltsreinigung des REGIETRAKT (UG und EG) ab</t>
    </r>
    <r>
      <rPr>
        <u/>
        <sz val="14"/>
        <color theme="1"/>
        <rFont val="Calibri"/>
        <family val="2"/>
        <scheme val="minor"/>
      </rPr>
      <t xml:space="preserve"> </t>
    </r>
    <r>
      <rPr>
        <u/>
        <sz val="18"/>
        <color theme="1"/>
        <rFont val="Calibri"/>
        <family val="2"/>
        <scheme val="minor"/>
      </rPr>
      <t>01.06.2026</t>
    </r>
    <r>
      <rPr>
        <sz val="14"/>
        <color theme="1"/>
        <rFont val="Calibri"/>
        <family val="2"/>
        <scheme val="minor"/>
      </rPr>
      <t xml:space="preserve"> täglich</t>
    </r>
  </si>
  <si>
    <t>Durch Festspielzeit 2026 vorgegeben Anzahl der Arbeitstage zur Unterhaltsreinigung REGIETRAKT (bitte dem angehängten Zeitplan entnehmen)</t>
  </si>
  <si>
    <r>
      <t xml:space="preserve">Unterhaltsreinigung CHORSAAL  (UG und EG) ab </t>
    </r>
    <r>
      <rPr>
        <u/>
        <sz val="18"/>
        <color theme="1"/>
        <rFont val="Calibri"/>
        <family val="2"/>
        <scheme val="minor"/>
      </rPr>
      <t>18.06.2026</t>
    </r>
    <r>
      <rPr>
        <sz val="14"/>
        <color theme="1"/>
        <rFont val="Calibri"/>
        <family val="2"/>
        <scheme val="minor"/>
      </rPr>
      <t xml:space="preserve"> täglich</t>
    </r>
  </si>
  <si>
    <t>Durch Festspielzeit 2026 vorgegeben Anzahl der Arbeitstage zur Unterhaltsreinigung CHORSAAL (bitte dem angehängten Zeitplan entnehmen)</t>
  </si>
  <si>
    <t>Ab dem 26.07. werden rechnerisch nur noch Faktor 0,5 pro Tag angesetzt, 
da nur noch ca. die Hälfte der Fläche gereinigt wird</t>
  </si>
  <si>
    <r>
      <rPr>
        <b/>
        <u/>
        <sz val="16"/>
        <color theme="1"/>
        <rFont val="Calibri"/>
        <family val="2"/>
        <scheme val="minor"/>
      </rPr>
      <t>ACHTUNG</t>
    </r>
    <r>
      <rPr>
        <b/>
        <sz val="16"/>
        <color theme="1"/>
        <rFont val="Calibri"/>
        <family val="2"/>
        <scheme val="minor"/>
      </rPr>
      <t>: ab dem 27.07.2026 steht das komplette EG (oberes Stockwerk) leer, 
so dass dieses nicht mehr gereinigt werden muss! Auch im UG sind min. 2 Zimmer leerstehend!</t>
    </r>
  </si>
  <si>
    <t>Unterhaltsreinigung KANTINE  ab 01.06.2026 täglich</t>
  </si>
  <si>
    <t>Durch Festspielzeit 2026 vorgegeben Anzahl der Arbeitstage für Unterhaltsreinigung der  KANTINE (bitte dem angehängten Zeitplan entnehmen)</t>
  </si>
  <si>
    <t>Kosten für Unterhaltsreinigung der  KANTINE (netto):</t>
  </si>
  <si>
    <t>Kosten für Unterhaltsreinigung des SELBSTBEDIENUNGSBEREICH  (netto):</t>
  </si>
  <si>
    <t>Durch Festspielzeit 2026 vorgegeben Anzahl der Arbeitstage für Unterhaltsreinigung des SELBSTBEDIENUNGSBEREICH (bitte dem angehängten Zeitplan entnehmen)</t>
  </si>
  <si>
    <r>
      <t>Unterhaltsreinigung SELBSTBEDIENUNGSBEREICH ab</t>
    </r>
    <r>
      <rPr>
        <u/>
        <sz val="18"/>
        <color theme="1"/>
        <rFont val="Calibri"/>
        <family val="2"/>
        <scheme val="minor"/>
      </rPr>
      <t xml:space="preserve"> 18.07.2024</t>
    </r>
    <r>
      <rPr>
        <sz val="14"/>
        <color theme="1"/>
        <rFont val="Calibri"/>
        <family val="2"/>
        <scheme val="minor"/>
      </rPr>
      <t xml:space="preserve"> täglich</t>
    </r>
  </si>
  <si>
    <t>Durch Festspielzeit 2026 vorgegeben Anzahl der Arbeitstage zur Unterhaltsreinigung ORCHESTERSAAL/RESTAURANT (UG, EG und 1. OG) (bitte dem angehängten Zeitplan entnehmen)</t>
  </si>
  <si>
    <r>
      <t>Unterhaltsreinigung des ORCHESTERSAAL/RESTAURANT (UG, EG und 1. OG)                              ab</t>
    </r>
    <r>
      <rPr>
        <u/>
        <sz val="14"/>
        <color theme="1"/>
        <rFont val="Calibri"/>
        <family val="2"/>
        <scheme val="minor"/>
      </rPr>
      <t xml:space="preserve"> </t>
    </r>
    <r>
      <rPr>
        <b/>
        <u/>
        <sz val="14"/>
        <color theme="1"/>
        <rFont val="Calibri"/>
        <family val="2"/>
        <scheme val="minor"/>
      </rPr>
      <t>26.06.2026</t>
    </r>
    <r>
      <rPr>
        <sz val="14"/>
        <color theme="1"/>
        <rFont val="Calibri"/>
        <family val="2"/>
        <scheme val="minor"/>
      </rPr>
      <t xml:space="preserve"> täglich</t>
    </r>
  </si>
  <si>
    <r>
      <t xml:space="preserve">Unterhaltsreinigung EINGANGSBEREICHE ab </t>
    </r>
    <r>
      <rPr>
        <u/>
        <sz val="18"/>
        <color theme="1"/>
        <rFont val="Calibri"/>
        <family val="2"/>
        <scheme val="minor"/>
      </rPr>
      <t>01.06.2026</t>
    </r>
    <r>
      <rPr>
        <sz val="14"/>
        <color theme="1"/>
        <rFont val="Calibri"/>
        <family val="2"/>
        <scheme val="minor"/>
      </rPr>
      <t xml:space="preserve"> bis</t>
    </r>
    <r>
      <rPr>
        <u/>
        <sz val="18"/>
        <color theme="1"/>
        <rFont val="Calibri"/>
        <family val="2"/>
        <scheme val="minor"/>
      </rPr>
      <t xml:space="preserve"> 31.08.2026</t>
    </r>
    <r>
      <rPr>
        <sz val="14"/>
        <color theme="1"/>
        <rFont val="Calibri"/>
        <family val="2"/>
        <scheme val="minor"/>
      </rPr>
      <t xml:space="preserve"> täglich</t>
    </r>
  </si>
  <si>
    <t>Durch Festspielzeit 2026 vorgegeben Anzahl der Arbeitstage zur Unterhaltsreinigung EINGANGSBEREICHE ab 01.06.2026 bis 31.08.2026 (bitte dem angehängten Zeitplan entnehmen)</t>
  </si>
  <si>
    <r>
      <t xml:space="preserve">Unterhaltsreinigung PROBEBÜHNEN ab </t>
    </r>
    <r>
      <rPr>
        <u/>
        <sz val="18"/>
        <color theme="1"/>
        <rFont val="Calibri"/>
        <family val="2"/>
        <scheme val="minor"/>
      </rPr>
      <t>03.06.2026</t>
    </r>
    <r>
      <rPr>
        <sz val="14"/>
        <color theme="1"/>
        <rFont val="Calibri"/>
        <family val="2"/>
        <scheme val="minor"/>
      </rPr>
      <t xml:space="preserve"> bis</t>
    </r>
    <r>
      <rPr>
        <u/>
        <sz val="18"/>
        <color theme="1"/>
        <rFont val="Calibri"/>
        <family val="2"/>
        <scheme val="minor"/>
      </rPr>
      <t xml:space="preserve"> 27.08.2024</t>
    </r>
    <r>
      <rPr>
        <sz val="14"/>
        <color theme="1"/>
        <rFont val="Calibri"/>
        <family val="2"/>
        <scheme val="minor"/>
      </rPr>
      <t xml:space="preserve"> täglich</t>
    </r>
  </si>
  <si>
    <t>Dr. Hans-Fritsch-Str</t>
  </si>
  <si>
    <t>WC Container</t>
  </si>
  <si>
    <r>
      <t xml:space="preserve">Durch Festspielzeit 2026 vorgegeben Anzahl der Arbeitstage für Unterhaltsreinigung der </t>
    </r>
    <r>
      <rPr>
        <u/>
        <sz val="12"/>
        <color theme="1"/>
        <rFont val="Calibri"/>
        <family val="2"/>
        <scheme val="minor"/>
      </rPr>
      <t>Probebühnen  X</t>
    </r>
    <r>
      <rPr>
        <b/>
        <sz val="12"/>
        <color theme="1"/>
        <rFont val="Calibri"/>
        <family val="2"/>
        <scheme val="minor"/>
      </rPr>
      <t xml:space="preserve"> 
(in Dr. Hans-Fritsch-Str.) (bitte dem angehängten Zeitplan entnehmen)</t>
    </r>
  </si>
  <si>
    <r>
      <t>Durch Festspielzeit 2026 vorgegeben Anzahl der Arbeitstage für Unterhaltsreinigung der</t>
    </r>
    <r>
      <rPr>
        <b/>
        <u/>
        <sz val="12"/>
        <color theme="1"/>
        <rFont val="Calibri"/>
        <family val="2"/>
        <scheme val="minor"/>
      </rPr>
      <t xml:space="preserve"> Probebühnen  II-VI</t>
    </r>
    <r>
      <rPr>
        <b/>
        <sz val="12"/>
        <color theme="1"/>
        <rFont val="Calibri"/>
        <family val="2"/>
        <scheme val="minor"/>
      </rPr>
      <t xml:space="preserve">
(bitte dem angehängten Zeitplan entnehmen)</t>
    </r>
  </si>
  <si>
    <t>2 kl. Küchen-
zeilen+Tische</t>
  </si>
  <si>
    <r>
      <t xml:space="preserve">Kostenkalkulation für den Vorstellungsdienst (VD) der Festspielzeit 2026, 18.07.-26.08.2026, </t>
    </r>
    <r>
      <rPr>
        <b/>
        <u/>
        <sz val="18"/>
        <color theme="1"/>
        <rFont val="Calibri"/>
        <family val="2"/>
        <scheme val="minor"/>
      </rPr>
      <t>Los 1</t>
    </r>
  </si>
  <si>
    <r>
      <t xml:space="preserve">VORSTELLUNGSDIENST  ab 18.07.2026 bis 26.08.2026 täglich </t>
    </r>
    <r>
      <rPr>
        <sz val="12"/>
        <color theme="1"/>
        <rFont val="Calibri"/>
        <family val="2"/>
        <scheme val="minor"/>
      </rPr>
      <t>(außer spielfreie Tage)</t>
    </r>
  </si>
  <si>
    <r>
      <t xml:space="preserve">Kalkulation des </t>
    </r>
    <r>
      <rPr>
        <b/>
        <sz val="18"/>
        <rFont val="Calibri"/>
        <family val="2"/>
        <scheme val="minor"/>
      </rPr>
      <t xml:space="preserve">Vorstellungs- und Sonderdienst </t>
    </r>
    <r>
      <rPr>
        <sz val="14"/>
        <rFont val="Calibri"/>
        <family val="2"/>
        <scheme val="minor"/>
      </rPr>
      <t xml:space="preserve"> ab 18.07.2026 bis 26.08.2026 täglich </t>
    </r>
    <r>
      <rPr>
        <sz val="12"/>
        <rFont val="Calibri"/>
        <family val="2"/>
        <scheme val="minor"/>
      </rPr>
      <t>(außer spielfrei)</t>
    </r>
  </si>
  <si>
    <t>Durch Festspielzeit 2026 vorgegeben Anzahl der Arbeitstage für VORSTELLUNGSDIENST  
(bitte dem angehängten Zeitplan entnehmen)</t>
  </si>
  <si>
    <t>Durch Festspielzeit 2026 vorgegeben Anzahl der Arbeitstage für Sonderdienst ist nicht festgelegt und erfolgt auf Abruf (hier geschätzte Werte, Abrechnung nach tatsächlicher Aufwand auf Nachweis)</t>
  </si>
  <si>
    <r>
      <t>Zu reinigende Flächen [m</t>
    </r>
    <r>
      <rPr>
        <vertAlign val="superscript"/>
        <sz val="14"/>
        <color theme="1"/>
        <rFont val="Calibri"/>
        <family val="2"/>
        <scheme val="minor"/>
      </rPr>
      <t>2</t>
    </r>
    <r>
      <rPr>
        <sz val="14"/>
        <color theme="1"/>
        <rFont val="Calibri"/>
        <family val="2"/>
        <scheme val="minor"/>
      </rPr>
      <t>] der gesamten Festspielzeit 2026 (80 Tage)</t>
    </r>
  </si>
  <si>
    <r>
      <t xml:space="preserve">Für Reinigung benötigte Arbeitsmittel der </t>
    </r>
    <r>
      <rPr>
        <u/>
        <sz val="18"/>
        <color theme="1"/>
        <rFont val="Calibri"/>
        <family val="2"/>
        <scheme val="minor"/>
      </rPr>
      <t>gesamten</t>
    </r>
    <r>
      <rPr>
        <sz val="18"/>
        <color theme="1"/>
        <rFont val="Calibri"/>
        <family val="2"/>
        <scheme val="minor"/>
      </rPr>
      <t xml:space="preserve"> Festspielzeit 2026 (80 Tage)</t>
    </r>
  </si>
  <si>
    <t>Maskenatelier</t>
  </si>
  <si>
    <t>Container Aufenthalt Technik /Einlass</t>
  </si>
  <si>
    <t>Container Campingwiese</t>
  </si>
  <si>
    <r>
      <t>Kalkulation der Unterhaltsreinigung des</t>
    </r>
    <r>
      <rPr>
        <b/>
        <sz val="18"/>
        <color rgb="FF9C6500"/>
        <rFont val="Calibri"/>
        <family val="2"/>
        <scheme val="minor"/>
      </rPr>
      <t xml:space="preserve"> Maskenateliers</t>
    </r>
    <r>
      <rPr>
        <sz val="14"/>
        <color rgb="FF9C6500"/>
        <rFont val="Calibri"/>
        <family val="2"/>
        <scheme val="minor"/>
      </rPr>
      <t xml:space="preserve"> täglich</t>
    </r>
  </si>
  <si>
    <t>Aufenthaltscontainer Technik  mit kleiner Küche + Tische</t>
  </si>
  <si>
    <t>Aufenthaltscontainer Einlass mit Tisch und  2 Umkleidecontainer</t>
  </si>
  <si>
    <t>Kosten für Unterhaltsreinigung des Maskenateliers (netto):</t>
  </si>
  <si>
    <t>Kosten für Unterhaltsreinigung des Aufenthaltscontainers der Technik (netto):</t>
  </si>
  <si>
    <t>Durch Festspielzeit 2026 vorgegeben Anzahl der Arbeitstage für Unterhaltsreinigung des Aufenthalt Technik 
(bitte dem angehängten Zeitplan entnehmen)</t>
  </si>
  <si>
    <t>Kosten für Unterhaltsreinigung des Aufenthaltscontainers der Einlasspersonal (netto):</t>
  </si>
  <si>
    <t>Durch Festspielzeit 2026 vorgegeben Anzahl der Arbeitstage für Unterhaltsreinigung des Aufenthalt Einlasspersonal 
(bitte dem angehängten Zeitplan entnehmen)</t>
  </si>
  <si>
    <t>Unterhaltsreinigung  vormittags bis 13:00 Uhr</t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</si>
  <si>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Aufenthaltscontainer</t>
    </r>
    <r>
      <rPr>
        <sz val="14"/>
        <color rgb="FF9C6500"/>
        <rFont val="Calibri"/>
        <family val="2"/>
        <scheme val="minor"/>
      </rPr>
      <t xml:space="preserve"> täglich</t>
    </r>
  </si>
  <si>
    <r>
      <t>Kalkulation der Unterhaltsreinigung Haupthaus des</t>
    </r>
    <r>
      <rPr>
        <b/>
        <sz val="18"/>
        <color rgb="FF9C6500"/>
        <rFont val="Calibri"/>
        <family val="2"/>
        <scheme val="minor"/>
      </rPr>
      <t xml:space="preserve"> Sanitärcontainer Campingwiese</t>
    </r>
    <r>
      <rPr>
        <sz val="14"/>
        <color rgb="FF9C6500"/>
        <rFont val="Calibri"/>
        <family val="2"/>
        <scheme val="minor"/>
      </rPr>
      <t xml:space="preserve"> täglich</t>
    </r>
  </si>
  <si>
    <t>Unterhaltsreinigung  vormittags  
WC-Sanitär</t>
  </si>
  <si>
    <t>befindet sich auf dem Gelände der Regierung von Oberfranken</t>
  </si>
  <si>
    <t>(Cottenbacher Str./Nordring) Zugang über Gelände Bezirkskranenhaus</t>
  </si>
  <si>
    <t>Durch Festspielzeit 2026 vorgegeben Anzahl der Arbeitstage für Unterhaltsreinigung des Sanitärcontainers Campingwiese
(bitte dem angehängten Zeitplan entnehmen)</t>
  </si>
  <si>
    <t>Kosten für Unterhaltsreinigung des Container Campingwiese (netto):</t>
  </si>
  <si>
    <t>2 Container je Dusche und WC 
(incl. Müllentsorgung)</t>
  </si>
  <si>
    <t>Kosten für Unterhaltsreinigng für AUFENTHALT TECHNIK/EINLASS</t>
  </si>
  <si>
    <t>Kosten für Unterhaltsreinigun für SANITÄRCONTAINER CAMPINGWIESE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</si>
</sst>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#,##0.00\ &quot;€&quot;"/>
    <numFmt numFmtId="166" formatCode="_-* #,##0\ _€_-;\-* #,##0\ _€_-;_-* &quot;-&quot;??\ _€_-;_-@_-"/>
  </numFmts>
  <fonts count="4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4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4"/>
      <color rgb="FF9C65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 val="doubleAccounting"/>
      <sz val="14"/>
      <color rgb="FF006100"/>
      <name val="Calibri"/>
      <family val="2"/>
      <scheme val="minor"/>
    </font>
    <font>
      <b/>
      <sz val="18"/>
      <color rgb="FF9C6500"/>
      <name val="Calibri"/>
      <family val="2"/>
      <scheme val="minor"/>
    </font>
    <font>
      <sz val="8"/>
      <color theme="1"/>
      <name val="Calibri"/>
      <family val="2"/>
      <scheme val="minor"/>
    </font>
    <font>
      <vertAlign val="superscript"/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u/>
      <sz val="14"/>
      <color theme="1"/>
      <name val="Calibri"/>
      <family val="2"/>
      <scheme val="minor"/>
    </font>
    <font>
      <u/>
      <sz val="18"/>
      <color theme="1"/>
      <name val="Calibri"/>
      <family val="2"/>
      <scheme val="minor"/>
    </font>
    <font>
      <sz val="18"/>
      <color rgb="FF9C0006"/>
      <name val="Calibri"/>
      <family val="2"/>
      <scheme val="minor"/>
    </font>
    <font>
      <u val="doubleAccounting"/>
      <sz val="18"/>
      <color rgb="FF9C0006"/>
      <name val="Calibri"/>
      <family val="2"/>
      <scheme val="minor"/>
    </font>
    <font>
      <sz val="18"/>
      <color rgb="FF9C6500"/>
      <name val="Calibri"/>
      <family val="2"/>
      <scheme val="minor"/>
    </font>
    <font>
      <sz val="10"/>
      <name val="Arial Narrow"/>
      <family val="2"/>
    </font>
    <font>
      <sz val="14"/>
      <name val="Calibri"/>
      <family val="2"/>
      <scheme val="minor"/>
    </font>
    <font>
      <sz val="12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b/>
      <u val="doubleAccounting"/>
      <sz val="20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20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</fonts>
  <fills count="2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DDFFE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BFFE9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A7"/>
        <bgColor indexed="64"/>
      </patternFill>
    </fill>
    <fill>
      <patternFill patternType="solid">
        <fgColor rgb="FFEE82D2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7FFA6A"/>
        <bgColor indexed="64"/>
      </patternFill>
    </fill>
    <fill>
      <patternFill patternType="solid">
        <fgColor rgb="FFEE96DB"/>
        <bgColor indexed="64"/>
      </patternFill>
    </fill>
    <fill>
      <patternFill patternType="solid">
        <fgColor rgb="FFF9FC6C"/>
        <bgColor indexed="64"/>
      </patternFill>
    </fill>
    <fill>
      <patternFill patternType="solid">
        <fgColor rgb="FFFF3F3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E2222"/>
        <bgColor indexed="64"/>
      </patternFill>
    </fill>
    <fill>
      <patternFill patternType="solid">
        <fgColor rgb="FF3BEDB2"/>
        <bgColor indexed="64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0" fillId="6" borderId="0" applyNumberFormat="0" applyBorder="0" applyAlignment="0" applyProtection="0"/>
    <xf numFmtId="0" fontId="26" fillId="0" borderId="0" applyNumberFormat="0" applyFont="0" applyBorder="0" applyProtection="0"/>
    <xf numFmtId="164" fontId="36" fillId="0" borderId="0" applyFont="0" applyFill="0" applyBorder="0" applyAlignment="0" applyProtection="0"/>
  </cellStyleXfs>
  <cellXfs count="335">
    <xf numFmtId="0" fontId="0" fillId="0" borderId="0" xfId="0"/>
    <xf numFmtId="0" fontId="0" fillId="0" borderId="0" xfId="0" applyAlignment="1">
      <alignment wrapText="1"/>
    </xf>
    <xf numFmtId="0" fontId="4" fillId="0" borderId="0" xfId="0" applyFont="1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7" fillId="0" borderId="0" xfId="0" applyFont="1" applyAlignment="1">
      <alignment wrapText="1"/>
    </xf>
    <xf numFmtId="165" fontId="9" fillId="2" borderId="3" xfId="1" applyNumberFormat="1" applyFont="1" applyBorder="1" applyAlignment="1">
      <alignment wrapText="1"/>
    </xf>
    <xf numFmtId="0" fontId="0" fillId="0" borderId="7" xfId="0" applyBorder="1" applyAlignment="1">
      <alignment wrapText="1"/>
    </xf>
    <xf numFmtId="0" fontId="0" fillId="0" borderId="8" xfId="0" applyBorder="1" applyAlignment="1">
      <alignment wrapText="1"/>
    </xf>
    <xf numFmtId="0" fontId="12" fillId="0" borderId="3" xfId="0" applyFont="1" applyBorder="1" applyAlignment="1">
      <alignment wrapText="1"/>
    </xf>
    <xf numFmtId="0" fontId="4" fillId="0" borderId="9" xfId="0" applyFont="1" applyBorder="1" applyAlignment="1">
      <alignment wrapText="1"/>
    </xf>
    <xf numFmtId="0" fontId="4" fillId="0" borderId="5" xfId="0" applyFont="1" applyBorder="1" applyAlignment="1">
      <alignment wrapText="1"/>
    </xf>
    <xf numFmtId="165" fontId="0" fillId="0" borderId="2" xfId="0" applyNumberFormat="1" applyBorder="1" applyAlignment="1">
      <alignment wrapText="1"/>
    </xf>
    <xf numFmtId="0" fontId="0" fillId="0" borderId="5" xfId="0" applyBorder="1" applyAlignment="1">
      <alignment wrapText="1"/>
    </xf>
    <xf numFmtId="0" fontId="0" fillId="0" borderId="8" xfId="0" applyBorder="1"/>
    <xf numFmtId="0" fontId="4" fillId="0" borderId="1" xfId="0" applyFont="1" applyBorder="1" applyAlignment="1">
      <alignment wrapText="1"/>
    </xf>
    <xf numFmtId="0" fontId="0" fillId="0" borderId="9" xfId="0" applyBorder="1"/>
    <xf numFmtId="0" fontId="0" fillId="0" borderId="6" xfId="0" applyBorder="1" applyAlignment="1">
      <alignment wrapText="1"/>
    </xf>
    <xf numFmtId="0" fontId="0" fillId="0" borderId="9" xfId="0" applyBorder="1" applyAlignment="1">
      <alignment wrapText="1"/>
    </xf>
    <xf numFmtId="0" fontId="0" fillId="0" borderId="5" xfId="0" applyBorder="1" applyAlignment="1">
      <alignment horizontal="center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2" xfId="0" applyBorder="1"/>
    <xf numFmtId="0" fontId="0" fillId="0" borderId="3" xfId="0" applyBorder="1"/>
    <xf numFmtId="165" fontId="9" fillId="2" borderId="2" xfId="1" applyNumberFormat="1" applyFont="1" applyBorder="1" applyAlignment="1">
      <alignment wrapText="1"/>
    </xf>
    <xf numFmtId="0" fontId="0" fillId="0" borderId="23" xfId="0" applyBorder="1"/>
    <xf numFmtId="0" fontId="0" fillId="0" borderId="24" xfId="0" applyBorder="1"/>
    <xf numFmtId="0" fontId="14" fillId="0" borderId="27" xfId="0" applyFont="1" applyBorder="1" applyAlignment="1">
      <alignment horizontal="center" wrapText="1"/>
    </xf>
    <xf numFmtId="0" fontId="14" fillId="0" borderId="28" xfId="0" applyFont="1" applyBorder="1" applyAlignment="1">
      <alignment horizontal="center" wrapText="1"/>
    </xf>
    <xf numFmtId="0" fontId="14" fillId="0" borderId="0" xfId="0" applyFont="1" applyAlignment="1">
      <alignment wrapText="1"/>
    </xf>
    <xf numFmtId="0" fontId="15" fillId="0" borderId="9" xfId="0" applyFont="1" applyBorder="1" applyAlignment="1">
      <alignment horizontal="center" wrapText="1"/>
    </xf>
    <xf numFmtId="0" fontId="15" fillId="0" borderId="6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12" fillId="0" borderId="6" xfId="0" applyFont="1" applyBorder="1" applyAlignment="1">
      <alignment wrapText="1"/>
    </xf>
    <xf numFmtId="165" fontId="0" fillId="0" borderId="9" xfId="0" applyNumberFormat="1" applyBorder="1" applyAlignment="1">
      <alignment wrapText="1"/>
    </xf>
    <xf numFmtId="165" fontId="1" fillId="2" borderId="1" xfId="1" applyNumberFormat="1" applyBorder="1" applyAlignment="1">
      <alignment wrapText="1"/>
    </xf>
    <xf numFmtId="165" fontId="9" fillId="2" borderId="1" xfId="1" applyNumberFormat="1" applyFont="1" applyBorder="1" applyAlignment="1">
      <alignment wrapText="1"/>
    </xf>
    <xf numFmtId="165" fontId="0" fillId="0" borderId="1" xfId="0" applyNumberFormat="1" applyBorder="1" applyAlignment="1">
      <alignment wrapText="1"/>
    </xf>
    <xf numFmtId="0" fontId="12" fillId="0" borderId="9" xfId="0" applyFont="1" applyBorder="1" applyAlignment="1">
      <alignment vertical="center" wrapText="1"/>
    </xf>
    <xf numFmtId="0" fontId="14" fillId="0" borderId="10" xfId="0" applyFont="1" applyBorder="1" applyAlignment="1">
      <alignment wrapText="1"/>
    </xf>
    <xf numFmtId="0" fontId="14" fillId="0" borderId="27" xfId="0" applyFont="1" applyBorder="1"/>
    <xf numFmtId="0" fontId="14" fillId="0" borderId="20" xfId="0" applyFont="1" applyBorder="1" applyAlignment="1">
      <alignment wrapText="1"/>
    </xf>
    <xf numFmtId="0" fontId="14" fillId="0" borderId="25" xfId="0" applyFont="1" applyBorder="1"/>
    <xf numFmtId="0" fontId="0" fillId="0" borderId="1" xfId="0" applyBorder="1"/>
    <xf numFmtId="0" fontId="0" fillId="0" borderId="1" xfId="0" applyBorder="1" applyAlignment="1">
      <alignment wrapText="1"/>
    </xf>
    <xf numFmtId="0" fontId="29" fillId="0" borderId="25" xfId="0" applyFont="1" applyBorder="1" applyAlignment="1">
      <alignment horizontal="center" vertical="center" wrapText="1"/>
    </xf>
    <xf numFmtId="0" fontId="0" fillId="0" borderId="32" xfId="0" applyBorder="1" applyAlignment="1">
      <alignment wrapText="1"/>
    </xf>
    <xf numFmtId="0" fontId="0" fillId="0" borderId="32" xfId="0" applyBorder="1"/>
    <xf numFmtId="0" fontId="0" fillId="0" borderId="33" xfId="0" applyBorder="1" applyAlignment="1">
      <alignment wrapText="1"/>
    </xf>
    <xf numFmtId="0" fontId="12" fillId="0" borderId="0" xfId="0" applyFont="1" applyAlignment="1">
      <alignment vertical="center" wrapText="1"/>
    </xf>
    <xf numFmtId="0" fontId="0" fillId="0" borderId="0" xfId="4" applyFont="1" applyBorder="1"/>
    <xf numFmtId="0" fontId="0" fillId="0" borderId="12" xfId="0" applyBorder="1" applyAlignment="1">
      <alignment wrapText="1"/>
    </xf>
    <xf numFmtId="0" fontId="14" fillId="0" borderId="10" xfId="0" applyFont="1" applyBorder="1"/>
    <xf numFmtId="0" fontId="4" fillId="0" borderId="0" xfId="4" applyFont="1" applyBorder="1"/>
    <xf numFmtId="165" fontId="0" fillId="0" borderId="0" xfId="4" applyNumberFormat="1" applyFont="1" applyBorder="1"/>
    <xf numFmtId="165" fontId="0" fillId="0" borderId="5" xfId="0" applyNumberFormat="1" applyBorder="1" applyAlignment="1">
      <alignment wrapText="1"/>
    </xf>
    <xf numFmtId="0" fontId="4" fillId="0" borderId="0" xfId="0" applyFont="1" applyAlignment="1">
      <alignment horizontal="center" wrapText="1"/>
    </xf>
    <xf numFmtId="165" fontId="16" fillId="0" borderId="0" xfId="4" applyNumberFormat="1" applyFont="1" applyBorder="1"/>
    <xf numFmtId="0" fontId="1" fillId="0" borderId="0" xfId="4" applyFont="1" applyBorder="1"/>
    <xf numFmtId="0" fontId="0" fillId="0" borderId="0" xfId="0" applyAlignment="1">
      <alignment vertical="center" wrapText="1"/>
    </xf>
    <xf numFmtId="10" fontId="0" fillId="5" borderId="3" xfId="0" applyNumberFormat="1" applyFill="1" applyBorder="1" applyAlignment="1" applyProtection="1">
      <alignment wrapText="1"/>
      <protection locked="0"/>
    </xf>
    <xf numFmtId="165" fontId="0" fillId="5" borderId="3" xfId="0" applyNumberFormat="1" applyFill="1" applyBorder="1" applyAlignment="1" applyProtection="1">
      <alignment wrapText="1"/>
      <protection locked="0"/>
    </xf>
    <xf numFmtId="165" fontId="0" fillId="5" borderId="4" xfId="0" applyNumberFormat="1" applyFill="1" applyBorder="1" applyAlignment="1" applyProtection="1">
      <alignment wrapText="1"/>
      <protection locked="0"/>
    </xf>
    <xf numFmtId="165" fontId="0" fillId="5" borderId="2" xfId="0" applyNumberFormat="1" applyFill="1" applyBorder="1" applyAlignment="1" applyProtection="1">
      <alignment wrapText="1"/>
      <protection locked="0"/>
    </xf>
    <xf numFmtId="10" fontId="0" fillId="5" borderId="4" xfId="0" applyNumberFormat="1" applyFill="1" applyBorder="1" applyAlignment="1" applyProtection="1">
      <alignment wrapText="1"/>
      <protection locked="0"/>
    </xf>
    <xf numFmtId="10" fontId="0" fillId="5" borderId="2" xfId="0" applyNumberFormat="1" applyFill="1" applyBorder="1" applyAlignment="1" applyProtection="1">
      <alignment wrapText="1"/>
      <protection locked="0"/>
    </xf>
    <xf numFmtId="10" fontId="0" fillId="5" borderId="6" xfId="0" applyNumberFormat="1" applyFill="1" applyBorder="1" applyAlignment="1" applyProtection="1">
      <alignment wrapText="1"/>
      <protection locked="0"/>
    </xf>
    <xf numFmtId="10" fontId="0" fillId="5" borderId="1" xfId="0" applyNumberFormat="1" applyFill="1" applyBorder="1" applyAlignment="1" applyProtection="1">
      <alignment wrapText="1"/>
      <protection locked="0"/>
    </xf>
    <xf numFmtId="10" fontId="0" fillId="5" borderId="5" xfId="0" applyNumberFormat="1" applyFill="1" applyBorder="1" applyAlignment="1" applyProtection="1">
      <alignment wrapText="1"/>
      <protection locked="0"/>
    </xf>
    <xf numFmtId="0" fontId="0" fillId="8" borderId="9" xfId="0" applyFill="1" applyBorder="1" applyAlignment="1" applyProtection="1">
      <alignment wrapText="1"/>
      <protection locked="0"/>
    </xf>
    <xf numFmtId="0" fontId="0" fillId="8" borderId="1" xfId="0" applyFill="1" applyBorder="1" applyAlignment="1" applyProtection="1">
      <alignment wrapText="1"/>
      <protection locked="0"/>
    </xf>
    <xf numFmtId="0" fontId="0" fillId="8" borderId="1" xfId="0" applyFill="1" applyBorder="1" applyProtection="1">
      <protection locked="0"/>
    </xf>
    <xf numFmtId="0" fontId="0" fillId="0" borderId="35" xfId="0" applyBorder="1"/>
    <xf numFmtId="0" fontId="0" fillId="8" borderId="35" xfId="0" applyFill="1" applyBorder="1" applyProtection="1">
      <protection locked="0"/>
    </xf>
    <xf numFmtId="165" fontId="0" fillId="0" borderId="35" xfId="0" applyNumberFormat="1" applyBorder="1" applyAlignment="1">
      <alignment wrapText="1"/>
    </xf>
    <xf numFmtId="0" fontId="14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horizontal="center" wrapText="1"/>
    </xf>
    <xf numFmtId="0" fontId="14" fillId="0" borderId="33" xfId="0" applyFont="1" applyBorder="1" applyAlignment="1">
      <alignment horizontal="center" wrapText="1"/>
    </xf>
    <xf numFmtId="0" fontId="0" fillId="16" borderId="20" xfId="0" applyFill="1" applyBorder="1" applyAlignment="1">
      <alignment horizontal="center" wrapText="1"/>
    </xf>
    <xf numFmtId="0" fontId="0" fillId="13" borderId="25" xfId="0" applyFill="1" applyBorder="1" applyAlignment="1">
      <alignment horizontal="center"/>
    </xf>
    <xf numFmtId="0" fontId="0" fillId="14" borderId="1" xfId="0" applyFill="1" applyBorder="1" applyAlignment="1">
      <alignment wrapText="1"/>
    </xf>
    <xf numFmtId="0" fontId="0" fillId="21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0" fillId="22" borderId="1" xfId="0" applyFill="1" applyBorder="1" applyAlignment="1">
      <alignment wrapText="1"/>
    </xf>
    <xf numFmtId="0" fontId="0" fillId="23" borderId="1" xfId="0" applyFill="1" applyBorder="1" applyAlignment="1">
      <alignment wrapText="1"/>
    </xf>
    <xf numFmtId="0" fontId="0" fillId="17" borderId="1" xfId="0" applyFill="1" applyBorder="1" applyAlignment="1">
      <alignment wrapText="1"/>
    </xf>
    <xf numFmtId="0" fontId="14" fillId="0" borderId="0" xfId="0" applyFont="1" applyAlignment="1">
      <alignment vertical="center"/>
    </xf>
    <xf numFmtId="3" fontId="14" fillId="0" borderId="1" xfId="0" applyNumberFormat="1" applyFont="1" applyBorder="1"/>
    <xf numFmtId="3" fontId="14" fillId="0" borderId="35" xfId="0" applyNumberFormat="1" applyFont="1" applyBorder="1"/>
    <xf numFmtId="3" fontId="34" fillId="0" borderId="30" xfId="0" applyNumberFormat="1" applyFont="1" applyBorder="1"/>
    <xf numFmtId="0" fontId="2" fillId="3" borderId="29" xfId="2" applyBorder="1" applyAlignment="1">
      <alignment horizontal="center" vertical="center" wrapText="1"/>
    </xf>
    <xf numFmtId="0" fontId="0" fillId="0" borderId="5" xfId="0" applyBorder="1"/>
    <xf numFmtId="0" fontId="4" fillId="0" borderId="15" xfId="0" applyFont="1" applyBorder="1" applyAlignment="1">
      <alignment horizontal="center" wrapText="1"/>
    </xf>
    <xf numFmtId="165" fontId="0" fillId="0" borderId="2" xfId="0" applyNumberFormat="1" applyBorder="1" applyAlignment="1">
      <alignment horizontal="center" wrapText="1"/>
    </xf>
    <xf numFmtId="10" fontId="0" fillId="8" borderId="5" xfId="0" applyNumberFormat="1" applyFill="1" applyBorder="1" applyAlignment="1" applyProtection="1">
      <alignment horizontal="center"/>
      <protection locked="0"/>
    </xf>
    <xf numFmtId="0" fontId="4" fillId="0" borderId="15" xfId="0" applyFont="1" applyBorder="1" applyAlignment="1">
      <alignment wrapText="1"/>
    </xf>
    <xf numFmtId="10" fontId="0" fillId="8" borderId="15" xfId="0" applyNumberFormat="1" applyFill="1" applyBorder="1" applyProtection="1">
      <protection locked="0"/>
    </xf>
    <xf numFmtId="10" fontId="0" fillId="8" borderId="5" xfId="0" applyNumberFormat="1" applyFill="1" applyBorder="1" applyProtection="1">
      <protection locked="0"/>
    </xf>
    <xf numFmtId="0" fontId="0" fillId="0" borderId="6" xfId="0" applyBorder="1"/>
    <xf numFmtId="10" fontId="0" fillId="8" borderId="6" xfId="0" applyNumberFormat="1" applyFill="1" applyBorder="1" applyProtection="1">
      <protection locked="0"/>
    </xf>
    <xf numFmtId="10" fontId="0" fillId="8" borderId="14" xfId="0" applyNumberFormat="1" applyFill="1" applyBorder="1" applyProtection="1">
      <protection locked="0"/>
    </xf>
    <xf numFmtId="10" fontId="0" fillId="0" borderId="0" xfId="4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10" fontId="0" fillId="8" borderId="1" xfId="0" applyNumberFormat="1" applyFill="1" applyBorder="1" applyAlignment="1" applyProtection="1">
      <alignment horizontal="right"/>
      <protection locked="0"/>
    </xf>
    <xf numFmtId="0" fontId="6" fillId="24" borderId="25" xfId="0" applyFont="1" applyFill="1" applyBorder="1" applyAlignment="1">
      <alignment horizontal="center"/>
    </xf>
    <xf numFmtId="0" fontId="27" fillId="0" borderId="26" xfId="0" applyFont="1" applyBorder="1"/>
    <xf numFmtId="3" fontId="14" fillId="0" borderId="4" xfId="0" applyNumberFormat="1" applyFont="1" applyBorder="1"/>
    <xf numFmtId="0" fontId="0" fillId="26" borderId="1" xfId="0" applyFill="1" applyBorder="1" applyAlignment="1">
      <alignment wrapText="1"/>
    </xf>
    <xf numFmtId="0" fontId="0" fillId="27" borderId="1" xfId="0" applyFill="1" applyBorder="1" applyAlignment="1">
      <alignment wrapText="1"/>
    </xf>
    <xf numFmtId="166" fontId="14" fillId="0" borderId="1" xfId="5" applyNumberFormat="1" applyFont="1" applyFill="1" applyBorder="1"/>
    <xf numFmtId="166" fontId="14" fillId="0" borderId="35" xfId="5" applyNumberFormat="1" applyFont="1" applyFill="1" applyBorder="1"/>
    <xf numFmtId="165" fontId="31" fillId="0" borderId="46" xfId="2" applyNumberFormat="1" applyFont="1" applyFill="1" applyBorder="1" applyAlignment="1">
      <alignment vertical="center" wrapText="1"/>
    </xf>
    <xf numFmtId="165" fontId="31" fillId="0" borderId="0" xfId="2" applyNumberFormat="1" applyFont="1" applyFill="1" applyBorder="1" applyAlignment="1">
      <alignment vertical="center" wrapText="1"/>
    </xf>
    <xf numFmtId="0" fontId="27" fillId="0" borderId="41" xfId="0" applyFont="1" applyBorder="1"/>
    <xf numFmtId="165" fontId="0" fillId="0" borderId="5" xfId="0" applyNumberForma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5" fillId="4" borderId="0" xfId="0" applyFont="1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11" fillId="6" borderId="0" xfId="3" applyFont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3" borderId="0" xfId="2" applyAlignment="1">
      <alignment horizontal="left" wrapText="1"/>
    </xf>
    <xf numFmtId="0" fontId="9" fillId="2" borderId="0" xfId="1" applyFont="1" applyAlignment="1">
      <alignment horizontal="center" wrapText="1"/>
    </xf>
    <xf numFmtId="0" fontId="2" fillId="3" borderId="25" xfId="2" applyBorder="1" applyAlignment="1">
      <alignment horizontal="center" vertical="center" wrapText="1"/>
    </xf>
    <xf numFmtId="0" fontId="2" fillId="3" borderId="29" xfId="2" applyBorder="1" applyAlignment="1">
      <alignment horizontal="center" vertical="center" wrapText="1"/>
    </xf>
    <xf numFmtId="0" fontId="2" fillId="3" borderId="28" xfId="2" applyBorder="1" applyAlignment="1">
      <alignment horizontal="center" vertical="center" wrapText="1"/>
    </xf>
    <xf numFmtId="165" fontId="23" fillId="3" borderId="29" xfId="2" applyNumberFormat="1" applyFont="1" applyBorder="1" applyAlignment="1">
      <alignment horizontal="center" vertical="center" wrapText="1"/>
    </xf>
    <xf numFmtId="0" fontId="23" fillId="3" borderId="28" xfId="2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0" fillId="8" borderId="9" xfId="0" applyFill="1" applyBorder="1" applyAlignment="1" applyProtection="1">
      <alignment horizontal="center"/>
      <protection locked="0"/>
    </xf>
    <xf numFmtId="0" fontId="0" fillId="8" borderId="6" xfId="0" applyFill="1" applyBorder="1" applyAlignment="1" applyProtection="1">
      <alignment horizontal="center"/>
      <protection locked="0"/>
    </xf>
    <xf numFmtId="0" fontId="0" fillId="8" borderId="32" xfId="0" applyFill="1" applyBorder="1" applyAlignment="1" applyProtection="1">
      <alignment horizontal="center"/>
      <protection locked="0"/>
    </xf>
    <xf numFmtId="0" fontId="0" fillId="8" borderId="36" xfId="0" applyFill="1" applyBorder="1" applyAlignment="1" applyProtection="1">
      <alignment horizontal="center"/>
      <protection locked="0"/>
    </xf>
    <xf numFmtId="165" fontId="16" fillId="2" borderId="5" xfId="1" applyNumberFormat="1" applyFont="1" applyBorder="1" applyAlignment="1">
      <alignment horizontal="center" vertical="center" wrapText="1"/>
    </xf>
    <xf numFmtId="165" fontId="16" fillId="2" borderId="6" xfId="1" applyNumberFormat="1" applyFont="1" applyBorder="1" applyAlignment="1">
      <alignment horizontal="center" vertical="center" wrapText="1"/>
    </xf>
    <xf numFmtId="0" fontId="0" fillId="16" borderId="20" xfId="0" applyFill="1" applyBorder="1" applyAlignment="1">
      <alignment horizontal="center" wrapText="1"/>
    </xf>
    <xf numFmtId="0" fontId="0" fillId="16" borderId="11" xfId="0" applyFill="1" applyBorder="1" applyAlignment="1">
      <alignment horizontal="center" wrapText="1"/>
    </xf>
    <xf numFmtId="0" fontId="14" fillId="0" borderId="12" xfId="0" applyFont="1" applyBorder="1" applyAlignment="1">
      <alignment horizontal="center" wrapText="1"/>
    </xf>
    <xf numFmtId="0" fontId="14" fillId="0" borderId="21" xfId="0" applyFont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3" xfId="0" applyFont="1" applyBorder="1" applyAlignment="1">
      <alignment horizont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wrapText="1"/>
    </xf>
    <xf numFmtId="0" fontId="0" fillId="13" borderId="25" xfId="0" applyFill="1" applyBorder="1" applyAlignment="1">
      <alignment horizontal="center" wrapText="1"/>
    </xf>
    <xf numFmtId="0" fontId="0" fillId="13" borderId="26" xfId="0" applyFill="1" applyBorder="1" applyAlignment="1">
      <alignment horizontal="center" wrapText="1"/>
    </xf>
    <xf numFmtId="0" fontId="14" fillId="0" borderId="27" xfId="0" applyFont="1" applyBorder="1" applyAlignment="1">
      <alignment horizontal="center" wrapText="1"/>
    </xf>
    <xf numFmtId="0" fontId="14" fillId="0" borderId="28" xfId="0" applyFont="1" applyBorder="1" applyAlignment="1">
      <alignment horizontal="center" wrapText="1"/>
    </xf>
    <xf numFmtId="0" fontId="0" fillId="14" borderId="16" xfId="0" applyFill="1" applyBorder="1" applyAlignment="1">
      <alignment horizontal="center" wrapText="1"/>
    </xf>
    <xf numFmtId="0" fontId="0" fillId="14" borderId="17" xfId="0" applyFill="1" applyBorder="1" applyAlignment="1">
      <alignment horizontal="center" wrapText="1"/>
    </xf>
    <xf numFmtId="0" fontId="14" fillId="0" borderId="22" xfId="0" applyFont="1" applyBorder="1" applyAlignment="1">
      <alignment horizontal="center" wrapText="1"/>
    </xf>
    <xf numFmtId="0" fontId="14" fillId="0" borderId="19" xfId="0" applyFont="1" applyBorder="1" applyAlignment="1">
      <alignment horizontal="center" wrapText="1"/>
    </xf>
    <xf numFmtId="0" fontId="0" fillId="14" borderId="20" xfId="0" applyFill="1" applyBorder="1" applyAlignment="1">
      <alignment horizontal="center" wrapText="1"/>
    </xf>
    <xf numFmtId="0" fontId="0" fillId="14" borderId="11" xfId="0" applyFill="1" applyBorder="1" applyAlignment="1">
      <alignment horizontal="center" wrapText="1"/>
    </xf>
    <xf numFmtId="0" fontId="14" fillId="0" borderId="10" xfId="0" applyFont="1" applyBorder="1" applyAlignment="1">
      <alignment horizontal="center" wrapText="1"/>
    </xf>
    <xf numFmtId="0" fontId="0" fillId="17" borderId="16" xfId="0" applyFill="1" applyBorder="1" applyAlignment="1">
      <alignment horizontal="center" wrapText="1"/>
    </xf>
    <xf numFmtId="0" fontId="0" fillId="17" borderId="17" xfId="0" applyFill="1" applyBorder="1" applyAlignment="1">
      <alignment horizontal="center" wrapText="1"/>
    </xf>
    <xf numFmtId="0" fontId="14" fillId="0" borderId="18" xfId="0" applyFont="1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1" fillId="2" borderId="5" xfId="1" applyBorder="1" applyAlignment="1">
      <alignment horizontal="center" wrapText="1"/>
    </xf>
    <xf numFmtId="0" fontId="1" fillId="2" borderId="6" xfId="1" applyBorder="1" applyAlignment="1">
      <alignment horizontal="center" wrapText="1"/>
    </xf>
    <xf numFmtId="165" fontId="0" fillId="0" borderId="5" xfId="0" applyNumberFormat="1" applyBorder="1" applyAlignment="1">
      <alignment horizontal="right" wrapText="1"/>
    </xf>
    <xf numFmtId="0" fontId="15" fillId="0" borderId="9" xfId="0" applyFont="1" applyBorder="1" applyAlignment="1">
      <alignment horizontal="center" wrapText="1"/>
    </xf>
    <xf numFmtId="0" fontId="15" fillId="0" borderId="6" xfId="0" applyFont="1" applyBorder="1" applyAlignment="1">
      <alignment horizontal="center" wrapText="1"/>
    </xf>
    <xf numFmtId="0" fontId="0" fillId="15" borderId="25" xfId="0" applyFill="1" applyBorder="1" applyAlignment="1">
      <alignment horizontal="center" wrapText="1"/>
    </xf>
    <xf numFmtId="0" fontId="0" fillId="15" borderId="29" xfId="0" applyFill="1" applyBorder="1" applyAlignment="1">
      <alignment horizontal="center" wrapText="1"/>
    </xf>
    <xf numFmtId="0" fontId="14" fillId="0" borderId="29" xfId="0" applyFont="1" applyBorder="1" applyAlignment="1">
      <alignment horizontal="center" wrapText="1"/>
    </xf>
    <xf numFmtId="0" fontId="0" fillId="18" borderId="16" xfId="0" applyFill="1" applyBorder="1" applyAlignment="1">
      <alignment horizontal="center"/>
    </xf>
    <xf numFmtId="0" fontId="0" fillId="18" borderId="22" xfId="0" applyFill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19" xfId="0" applyFont="1" applyBorder="1" applyAlignment="1">
      <alignment horizontal="center"/>
    </xf>
    <xf numFmtId="0" fontId="0" fillId="18" borderId="43" xfId="0" applyFill="1" applyBorder="1" applyAlignment="1">
      <alignment horizontal="center" wrapText="1"/>
    </xf>
    <xf numFmtId="0" fontId="0" fillId="18" borderId="15" xfId="0" applyFill="1" applyBorder="1" applyAlignment="1">
      <alignment horizontal="center" wrapText="1"/>
    </xf>
    <xf numFmtId="0" fontId="14" fillId="0" borderId="15" xfId="0" applyFont="1" applyBorder="1" applyAlignment="1">
      <alignment horizontal="center"/>
    </xf>
    <xf numFmtId="0" fontId="14" fillId="0" borderId="44" xfId="0" applyFont="1" applyBorder="1" applyAlignment="1">
      <alignment horizontal="center"/>
    </xf>
    <xf numFmtId="0" fontId="0" fillId="0" borderId="8" xfId="0" applyBorder="1"/>
    <xf numFmtId="0" fontId="0" fillId="0" borderId="3" xfId="0" applyBorder="1"/>
    <xf numFmtId="0" fontId="6" fillId="27" borderId="45" xfId="0" applyFont="1" applyFill="1" applyBorder="1" applyAlignment="1">
      <alignment horizontal="center" vertical="center" wrapText="1"/>
    </xf>
    <xf numFmtId="0" fontId="6" fillId="27" borderId="5" xfId="0" applyFont="1" applyFill="1" applyBorder="1" applyAlignment="1">
      <alignment horizontal="center" vertical="center" wrapText="1"/>
    </xf>
    <xf numFmtId="0" fontId="14" fillId="0" borderId="5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9" borderId="0" xfId="0" applyFont="1" applyFill="1" applyAlignment="1">
      <alignment horizontal="center" vertical="center" wrapText="1"/>
    </xf>
    <xf numFmtId="165" fontId="0" fillId="0" borderId="5" xfId="0" applyNumberFormat="1" applyBorder="1" applyAlignment="1">
      <alignment horizontal="center" wrapText="1"/>
    </xf>
    <xf numFmtId="165" fontId="16" fillId="2" borderId="9" xfId="1" applyNumberFormat="1" applyFont="1" applyBorder="1" applyAlignment="1">
      <alignment horizontal="center" vertical="center" wrapText="1"/>
    </xf>
    <xf numFmtId="165" fontId="24" fillId="3" borderId="29" xfId="2" applyNumberFormat="1" applyFont="1" applyBorder="1" applyAlignment="1">
      <alignment horizontal="center" vertical="center" wrapText="1"/>
    </xf>
    <xf numFmtId="0" fontId="24" fillId="3" borderId="28" xfId="2" applyFont="1" applyBorder="1" applyAlignment="1">
      <alignment horizontal="center" vertical="center" wrapText="1"/>
    </xf>
    <xf numFmtId="0" fontId="0" fillId="19" borderId="25" xfId="0" applyFill="1" applyBorder="1" applyAlignment="1">
      <alignment horizontal="center" wrapText="1"/>
    </xf>
    <xf numFmtId="0" fontId="0" fillId="19" borderId="26" xfId="0" applyFill="1" applyBorder="1" applyAlignment="1">
      <alignment horizontal="center" wrapText="1"/>
    </xf>
    <xf numFmtId="0" fontId="1" fillId="2" borderId="9" xfId="1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165" fontId="0" fillId="0" borderId="6" xfId="0" applyNumberFormat="1" applyBorder="1" applyAlignment="1">
      <alignment horizontal="center" wrapText="1"/>
    </xf>
    <xf numFmtId="0" fontId="14" fillId="0" borderId="29" xfId="0" applyFont="1" applyBorder="1" applyAlignment="1">
      <alignment horizontal="center"/>
    </xf>
    <xf numFmtId="0" fontId="14" fillId="0" borderId="28" xfId="0" applyFont="1" applyBorder="1" applyAlignment="1">
      <alignment horizontal="center"/>
    </xf>
    <xf numFmtId="0" fontId="0" fillId="20" borderId="16" xfId="0" applyFill="1" applyBorder="1" applyAlignment="1">
      <alignment horizontal="center"/>
    </xf>
    <xf numFmtId="0" fontId="0" fillId="20" borderId="22" xfId="0" applyFill="1" applyBorder="1" applyAlignment="1">
      <alignment horizontal="center"/>
    </xf>
    <xf numFmtId="0" fontId="0" fillId="0" borderId="23" xfId="0" applyBorder="1"/>
    <xf numFmtId="0" fontId="0" fillId="0" borderId="24" xfId="0" applyBorder="1"/>
    <xf numFmtId="0" fontId="0" fillId="14" borderId="16" xfId="0" applyFill="1" applyBorder="1" applyAlignment="1">
      <alignment horizontal="center" vertical="center" wrapText="1"/>
    </xf>
    <xf numFmtId="0" fontId="0" fillId="14" borderId="17" xfId="0" applyFill="1" applyBorder="1" applyAlignment="1">
      <alignment horizontal="center" vertical="center" wrapText="1"/>
    </xf>
    <xf numFmtId="0" fontId="0" fillId="7" borderId="16" xfId="0" applyFill="1" applyBorder="1" applyAlignment="1">
      <alignment horizontal="center" vertical="center" wrapText="1"/>
    </xf>
    <xf numFmtId="0" fontId="0" fillId="7" borderId="17" xfId="0" applyFill="1" applyBorder="1" applyAlignment="1">
      <alignment horizontal="center" vertical="center" wrapText="1"/>
    </xf>
    <xf numFmtId="0" fontId="0" fillId="15" borderId="25" xfId="0" applyFill="1" applyBorder="1" applyAlignment="1">
      <alignment horizontal="center"/>
    </xf>
    <xf numFmtId="0" fontId="0" fillId="15" borderId="26" xfId="0" applyFill="1" applyBorder="1" applyAlignment="1">
      <alignment horizontal="center"/>
    </xf>
    <xf numFmtId="0" fontId="14" fillId="0" borderId="27" xfId="0" applyFont="1" applyBorder="1" applyAlignment="1">
      <alignment horizontal="center"/>
    </xf>
    <xf numFmtId="0" fontId="0" fillId="17" borderId="16" xfId="0" applyFill="1" applyBorder="1" applyAlignment="1">
      <alignment horizontal="center" vertical="center" wrapText="1"/>
    </xf>
    <xf numFmtId="0" fontId="0" fillId="17" borderId="17" xfId="0" applyFill="1" applyBorder="1" applyAlignment="1">
      <alignment horizontal="center" vertical="center" wrapText="1"/>
    </xf>
    <xf numFmtId="0" fontId="0" fillId="13" borderId="25" xfId="0" applyFill="1" applyBorder="1" applyAlignment="1">
      <alignment horizontal="center"/>
    </xf>
    <xf numFmtId="0" fontId="0" fillId="13" borderId="26" xfId="0" applyFill="1" applyBorder="1" applyAlignment="1">
      <alignment horizontal="center"/>
    </xf>
    <xf numFmtId="0" fontId="0" fillId="24" borderId="25" xfId="0" applyFill="1" applyBorder="1" applyAlignment="1">
      <alignment horizontal="center"/>
    </xf>
    <xf numFmtId="0" fontId="0" fillId="24" borderId="26" xfId="0" applyFill="1" applyBorder="1" applyAlignment="1">
      <alignment horizontal="center"/>
    </xf>
    <xf numFmtId="0" fontId="14" fillId="28" borderId="10" xfId="0" applyFont="1" applyFill="1" applyBorder="1" applyAlignment="1">
      <alignment horizontal="center" wrapText="1"/>
    </xf>
    <xf numFmtId="0" fontId="14" fillId="28" borderId="21" xfId="0" applyFont="1" applyFill="1" applyBorder="1" applyAlignment="1">
      <alignment horizontal="center" wrapText="1"/>
    </xf>
    <xf numFmtId="0" fontId="0" fillId="28" borderId="25" xfId="0" applyFill="1" applyBorder="1" applyAlignment="1">
      <alignment horizontal="center"/>
    </xf>
    <xf numFmtId="0" fontId="0" fillId="28" borderId="26" xfId="0" applyFill="1" applyBorder="1" applyAlignment="1">
      <alignment horizontal="center"/>
    </xf>
    <xf numFmtId="0" fontId="14" fillId="28" borderId="27" xfId="0" applyFont="1" applyFill="1" applyBorder="1" applyAlignment="1">
      <alignment horizontal="center"/>
    </xf>
    <xf numFmtId="0" fontId="14" fillId="28" borderId="28" xfId="0" applyFont="1" applyFill="1" applyBorder="1" applyAlignment="1">
      <alignment horizontal="center"/>
    </xf>
    <xf numFmtId="165" fontId="24" fillId="3" borderId="25" xfId="2" applyNumberFormat="1" applyFont="1" applyBorder="1" applyAlignment="1">
      <alignment horizontal="center" vertical="center" wrapText="1"/>
    </xf>
    <xf numFmtId="165" fontId="24" fillId="3" borderId="28" xfId="2" applyNumberFormat="1" applyFont="1" applyBorder="1" applyAlignment="1">
      <alignment horizontal="center" vertical="center" wrapText="1"/>
    </xf>
    <xf numFmtId="0" fontId="11" fillId="11" borderId="0" xfId="3" applyFont="1" applyFill="1" applyAlignment="1">
      <alignment horizontal="center" vertical="center" wrapText="1"/>
    </xf>
    <xf numFmtId="0" fontId="0" fillId="25" borderId="25" xfId="0" applyFill="1" applyBorder="1" applyAlignment="1">
      <alignment horizontal="center" wrapText="1"/>
    </xf>
    <xf numFmtId="0" fontId="0" fillId="25" borderId="26" xfId="0" applyFill="1" applyBorder="1" applyAlignment="1">
      <alignment horizontal="center" wrapText="1"/>
    </xf>
    <xf numFmtId="0" fontId="0" fillId="0" borderId="46" xfId="0" applyBorder="1" applyAlignment="1">
      <alignment horizontal="center" wrapText="1"/>
    </xf>
    <xf numFmtId="0" fontId="6" fillId="0" borderId="5" xfId="0" applyFont="1" applyBorder="1" applyAlignment="1">
      <alignment horizontal="center" wrapText="1"/>
    </xf>
    <xf numFmtId="0" fontId="11" fillId="12" borderId="0" xfId="3" applyFont="1" applyFill="1" applyAlignment="1">
      <alignment horizontal="center" vertical="center" wrapText="1"/>
    </xf>
    <xf numFmtId="0" fontId="28" fillId="27" borderId="25" xfId="0" applyFont="1" applyFill="1" applyBorder="1" applyAlignment="1">
      <alignment horizontal="center" vertical="center" wrapText="1"/>
    </xf>
    <xf numFmtId="0" fontId="28" fillId="27" borderId="26" xfId="0" applyFont="1" applyFill="1" applyBorder="1" applyAlignment="1">
      <alignment horizontal="center" vertical="center" wrapText="1"/>
    </xf>
    <xf numFmtId="0" fontId="28" fillId="0" borderId="20" xfId="0" applyFont="1" applyBorder="1" applyAlignment="1">
      <alignment horizontal="center" wrapText="1"/>
    </xf>
    <xf numFmtId="0" fontId="28" fillId="0" borderId="11" xfId="0" applyFont="1" applyBorder="1" applyAlignment="1">
      <alignment horizontal="center" wrapText="1"/>
    </xf>
    <xf numFmtId="0" fontId="11" fillId="27" borderId="0" xfId="3" applyFont="1" applyFill="1" applyAlignment="1">
      <alignment horizontal="center" vertical="center" wrapText="1"/>
    </xf>
    <xf numFmtId="0" fontId="11" fillId="13" borderId="0" xfId="3" applyFont="1" applyFill="1" applyAlignment="1">
      <alignment horizontal="center" vertical="center" wrapText="1"/>
    </xf>
    <xf numFmtId="0" fontId="0" fillId="0" borderId="9" xfId="0" applyBorder="1" applyAlignment="1">
      <alignment horizontal="center" wrapText="1"/>
    </xf>
    <xf numFmtId="0" fontId="27" fillId="10" borderId="0" xfId="3" applyFont="1" applyFill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34" fillId="0" borderId="41" xfId="0" applyFont="1" applyBorder="1" applyAlignment="1">
      <alignment horizontal="center"/>
    </xf>
    <xf numFmtId="0" fontId="34" fillId="0" borderId="30" xfId="0" applyFont="1" applyBorder="1" applyAlignment="1">
      <alignment horizontal="center"/>
    </xf>
    <xf numFmtId="0" fontId="14" fillId="0" borderId="37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165" fontId="14" fillId="8" borderId="1" xfId="0" applyNumberFormat="1" applyFont="1" applyFill="1" applyBorder="1" applyAlignment="1" applyProtection="1">
      <alignment horizontal="center"/>
      <protection locked="0"/>
    </xf>
    <xf numFmtId="165" fontId="14" fillId="8" borderId="38" xfId="0" applyNumberFormat="1" applyFont="1" applyFill="1" applyBorder="1" applyAlignment="1" applyProtection="1">
      <alignment horizontal="center"/>
      <protection locked="0"/>
    </xf>
    <xf numFmtId="165" fontId="14" fillId="8" borderId="1" xfId="0" applyNumberFormat="1" applyFont="1" applyFill="1" applyBorder="1" applyAlignment="1" applyProtection="1">
      <alignment horizontal="center" wrapText="1"/>
      <protection locked="0"/>
    </xf>
    <xf numFmtId="165" fontId="14" fillId="8" borderId="38" xfId="0" applyNumberFormat="1" applyFont="1" applyFill="1" applyBorder="1" applyAlignment="1" applyProtection="1">
      <alignment horizontal="center" wrapText="1"/>
      <protection locked="0"/>
    </xf>
    <xf numFmtId="0" fontId="14" fillId="0" borderId="39" xfId="0" applyFont="1" applyBorder="1" applyAlignment="1">
      <alignment horizontal="center" wrapText="1"/>
    </xf>
    <xf numFmtId="0" fontId="14" fillId="0" borderId="33" xfId="0" applyFont="1" applyBorder="1" applyAlignment="1">
      <alignment horizontal="center" wrapText="1"/>
    </xf>
    <xf numFmtId="165" fontId="14" fillId="8" borderId="33" xfId="0" applyNumberFormat="1" applyFont="1" applyFill="1" applyBorder="1" applyAlignment="1" applyProtection="1">
      <alignment horizontal="center" wrapText="1"/>
      <protection locked="0"/>
    </xf>
    <xf numFmtId="165" fontId="14" fillId="8" borderId="40" xfId="0" applyNumberFormat="1" applyFont="1" applyFill="1" applyBorder="1" applyAlignment="1" applyProtection="1">
      <alignment horizontal="center" wrapText="1"/>
      <protection locked="0"/>
    </xf>
    <xf numFmtId="0" fontId="14" fillId="0" borderId="4" xfId="0" applyFont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28" fillId="0" borderId="1" xfId="0" applyFont="1" applyBorder="1" applyAlignment="1">
      <alignment horizontal="center" wrapText="1"/>
    </xf>
    <xf numFmtId="0" fontId="28" fillId="0" borderId="35" xfId="0" applyFont="1" applyBorder="1" applyAlignment="1">
      <alignment horizontal="center" wrapText="1"/>
    </xf>
    <xf numFmtId="0" fontId="20" fillId="0" borderId="16" xfId="0" applyFont="1" applyBorder="1" applyAlignment="1">
      <alignment horizontal="center" wrapText="1"/>
    </xf>
    <xf numFmtId="0" fontId="20" fillId="0" borderId="22" xfId="0" applyFont="1" applyBorder="1" applyAlignment="1">
      <alignment horizontal="center" wrapText="1"/>
    </xf>
    <xf numFmtId="0" fontId="20" fillId="0" borderId="19" xfId="0" applyFont="1" applyBorder="1" applyAlignment="1">
      <alignment horizontal="center" wrapText="1"/>
    </xf>
    <xf numFmtId="0" fontId="28" fillId="0" borderId="9" xfId="0" applyFont="1" applyBorder="1" applyAlignment="1">
      <alignment horizontal="center" wrapText="1"/>
    </xf>
    <xf numFmtId="0" fontId="28" fillId="0" borderId="6" xfId="0" applyFont="1" applyBorder="1" applyAlignment="1">
      <alignment horizontal="center" wrapText="1"/>
    </xf>
    <xf numFmtId="165" fontId="32" fillId="0" borderId="29" xfId="0" applyNumberFormat="1" applyFont="1" applyBorder="1" applyAlignment="1">
      <alignment horizontal="center" vertical="center" wrapText="1"/>
    </xf>
    <xf numFmtId="0" fontId="32" fillId="0" borderId="28" xfId="0" applyFont="1" applyBorder="1" applyAlignment="1">
      <alignment horizontal="center" vertical="center" wrapText="1"/>
    </xf>
    <xf numFmtId="0" fontId="20" fillId="0" borderId="25" xfId="0" applyFont="1" applyBorder="1" applyAlignment="1">
      <alignment horizontal="right" vertical="center" wrapText="1"/>
    </xf>
    <xf numFmtId="0" fontId="20" fillId="0" borderId="29" xfId="0" applyFont="1" applyBorder="1" applyAlignment="1">
      <alignment horizontal="right" vertical="center" wrapText="1"/>
    </xf>
    <xf numFmtId="0" fontId="20" fillId="0" borderId="26" xfId="0" applyFont="1" applyBorder="1" applyAlignment="1">
      <alignment horizontal="right" vertical="center" wrapText="1"/>
    </xf>
    <xf numFmtId="0" fontId="6" fillId="0" borderId="25" xfId="2" applyFont="1" applyFill="1" applyBorder="1" applyAlignment="1">
      <alignment horizontal="right" vertical="center" wrapText="1"/>
    </xf>
    <xf numFmtId="0" fontId="6" fillId="0" borderId="29" xfId="2" applyFont="1" applyFill="1" applyBorder="1" applyAlignment="1">
      <alignment horizontal="right" vertical="center" wrapText="1"/>
    </xf>
    <xf numFmtId="0" fontId="6" fillId="0" borderId="26" xfId="2" applyFont="1" applyFill="1" applyBorder="1" applyAlignment="1">
      <alignment horizontal="right" vertical="center" wrapText="1"/>
    </xf>
    <xf numFmtId="165" fontId="31" fillId="0" borderId="27" xfId="2" applyNumberFormat="1" applyFont="1" applyFill="1" applyBorder="1" applyAlignment="1">
      <alignment horizontal="center" vertical="center" wrapText="1"/>
    </xf>
    <xf numFmtId="165" fontId="31" fillId="0" borderId="28" xfId="2" applyNumberFormat="1" applyFont="1" applyFill="1" applyBorder="1" applyAlignment="1">
      <alignment horizontal="center" vertical="center" wrapText="1"/>
    </xf>
    <xf numFmtId="165" fontId="31" fillId="0" borderId="30" xfId="2" applyNumberFormat="1" applyFont="1" applyFill="1" applyBorder="1" applyAlignment="1">
      <alignment horizontal="center" vertical="center" wrapText="1"/>
    </xf>
    <xf numFmtId="165" fontId="31" fillId="0" borderId="31" xfId="2" applyNumberFormat="1" applyFont="1" applyFill="1" applyBorder="1" applyAlignment="1">
      <alignment horizontal="center" vertical="center" wrapText="1"/>
    </xf>
    <xf numFmtId="0" fontId="6" fillId="0" borderId="16" xfId="2" applyFont="1" applyFill="1" applyBorder="1" applyAlignment="1">
      <alignment horizontal="right" vertical="center" wrapText="1"/>
    </xf>
    <xf numFmtId="0" fontId="6" fillId="0" borderId="22" xfId="2" applyFont="1" applyFill="1" applyBorder="1" applyAlignment="1">
      <alignment horizontal="right" vertical="center" wrapText="1"/>
    </xf>
    <xf numFmtId="0" fontId="6" fillId="0" borderId="17" xfId="2" applyFont="1" applyFill="1" applyBorder="1" applyAlignment="1">
      <alignment horizontal="right" vertical="center" wrapText="1"/>
    </xf>
    <xf numFmtId="0" fontId="39" fillId="0" borderId="0" xfId="0" applyFont="1" applyAlignment="1">
      <alignment horizontal="left" vertical="center" wrapText="1"/>
    </xf>
    <xf numFmtId="0" fontId="40" fillId="0" borderId="0" xfId="0" applyFont="1" applyAlignment="1">
      <alignment horizontal="left" vertical="center" wrapText="1"/>
    </xf>
    <xf numFmtId="0" fontId="12" fillId="0" borderId="14" xfId="0" applyFont="1" applyBorder="1" applyAlignment="1">
      <alignment horizontal="center" vertical="center" wrapText="1"/>
    </xf>
    <xf numFmtId="0" fontId="0" fillId="14" borderId="25" xfId="0" applyFill="1" applyBorder="1" applyAlignment="1">
      <alignment horizontal="center" vertical="center" wrapText="1"/>
    </xf>
    <xf numFmtId="0" fontId="14" fillId="0" borderId="25" xfId="0" applyFont="1" applyBorder="1" applyAlignment="1">
      <alignment wrapText="1"/>
    </xf>
    <xf numFmtId="0" fontId="14" fillId="0" borderId="27" xfId="0" applyFont="1" applyBorder="1" applyAlignment="1">
      <alignment wrapText="1"/>
    </xf>
    <xf numFmtId="0" fontId="0" fillId="0" borderId="47" xfId="0" applyBorder="1"/>
    <xf numFmtId="0" fontId="0" fillId="0" borderId="34" xfId="0" applyBorder="1"/>
    <xf numFmtId="0" fontId="12" fillId="0" borderId="39" xfId="0" applyFont="1" applyBorder="1" applyAlignment="1">
      <alignment wrapText="1"/>
    </xf>
    <xf numFmtId="0" fontId="15" fillId="0" borderId="33" xfId="0" applyFont="1" applyBorder="1" applyAlignment="1">
      <alignment wrapText="1"/>
    </xf>
    <xf numFmtId="1" fontId="15" fillId="0" borderId="33" xfId="0" applyNumberFormat="1" applyFont="1" applyBorder="1" applyAlignment="1">
      <alignment wrapText="1"/>
    </xf>
    <xf numFmtId="0" fontId="15" fillId="0" borderId="32" xfId="0" applyFont="1" applyBorder="1" applyAlignment="1">
      <alignment wrapText="1"/>
    </xf>
    <xf numFmtId="0" fontId="0" fillId="0" borderId="48" xfId="0" applyBorder="1"/>
    <xf numFmtId="0" fontId="0" fillId="0" borderId="49" xfId="0" applyBorder="1" applyAlignment="1">
      <alignment wrapText="1"/>
    </xf>
    <xf numFmtId="0" fontId="6" fillId="0" borderId="50" xfId="4" applyFont="1" applyBorder="1"/>
    <xf numFmtId="0" fontId="14" fillId="0" borderId="51" xfId="0" applyFont="1" applyBorder="1" applyAlignment="1">
      <alignment wrapText="1"/>
    </xf>
    <xf numFmtId="0" fontId="14" fillId="0" borderId="52" xfId="4" applyFont="1" applyBorder="1" applyAlignment="1">
      <alignment vertical="top" wrapText="1"/>
    </xf>
    <xf numFmtId="0" fontId="14" fillId="0" borderId="53" xfId="0" applyFont="1" applyBorder="1" applyAlignment="1">
      <alignment wrapText="1"/>
    </xf>
    <xf numFmtId="0" fontId="14" fillId="0" borderId="52" xfId="4" applyFont="1" applyBorder="1" applyAlignment="1">
      <alignment vertical="center"/>
    </xf>
    <xf numFmtId="0" fontId="14" fillId="0" borderId="52" xfId="4" applyFont="1" applyBorder="1"/>
    <xf numFmtId="0" fontId="0" fillId="0" borderId="54" xfId="0" applyBorder="1" applyAlignment="1">
      <alignment wrapText="1"/>
    </xf>
    <xf numFmtId="0" fontId="0" fillId="0" borderId="52" xfId="4" applyFont="1" applyBorder="1"/>
    <xf numFmtId="0" fontId="15" fillId="0" borderId="55" xfId="0" applyFont="1" applyBorder="1" applyAlignment="1">
      <alignment wrapText="1"/>
    </xf>
    <xf numFmtId="0" fontId="15" fillId="0" borderId="52" xfId="4" applyFont="1" applyBorder="1"/>
    <xf numFmtId="0" fontId="0" fillId="0" borderId="56" xfId="0" applyBorder="1" applyAlignment="1">
      <alignment vertical="center"/>
    </xf>
    <xf numFmtId="0" fontId="0" fillId="0" borderId="57" xfId="0" applyBorder="1"/>
    <xf numFmtId="0" fontId="28" fillId="0" borderId="9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9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wrapText="1"/>
    </xf>
    <xf numFmtId="0" fontId="0" fillId="0" borderId="11" xfId="0" applyFill="1" applyBorder="1" applyAlignment="1">
      <alignment horizontal="center" wrapText="1"/>
    </xf>
    <xf numFmtId="0" fontId="0" fillId="0" borderId="32" xfId="0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12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14" fillId="28" borderId="0" xfId="0" applyFont="1" applyFill="1" applyBorder="1" applyAlignment="1">
      <alignment horizontal="center"/>
    </xf>
    <xf numFmtId="0" fontId="0" fillId="0" borderId="0" xfId="0" applyBorder="1"/>
    <xf numFmtId="0" fontId="15" fillId="0" borderId="0" xfId="0" applyFont="1" applyBorder="1" applyAlignment="1">
      <alignment horizontal="center" wrapText="1"/>
    </xf>
    <xf numFmtId="0" fontId="14" fillId="0" borderId="26" xfId="0" applyFont="1" applyBorder="1" applyAlignment="1">
      <alignment horizontal="center" wrapText="1"/>
    </xf>
    <xf numFmtId="0" fontId="14" fillId="28" borderId="11" xfId="0" applyFont="1" applyFill="1" applyBorder="1" applyAlignment="1">
      <alignment horizontal="center" wrapText="1"/>
    </xf>
    <xf numFmtId="0" fontId="14" fillId="28" borderId="26" xfId="0" applyFont="1" applyFill="1" applyBorder="1" applyAlignment="1">
      <alignment horizontal="center"/>
    </xf>
    <xf numFmtId="0" fontId="0" fillId="16" borderId="16" xfId="0" applyFill="1" applyBorder="1" applyAlignment="1">
      <alignment horizontal="center" vertical="center" wrapText="1"/>
    </xf>
    <xf numFmtId="0" fontId="0" fillId="16" borderId="17" xfId="0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Fill="1" applyBorder="1"/>
    <xf numFmtId="0" fontId="4" fillId="0" borderId="0" xfId="0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 applyProtection="1">
      <alignment wrapText="1"/>
      <protection locked="0"/>
    </xf>
    <xf numFmtId="165" fontId="0" fillId="0" borderId="0" xfId="0" applyNumberFormat="1" applyFill="1" applyBorder="1" applyAlignment="1">
      <alignment wrapText="1"/>
    </xf>
    <xf numFmtId="0" fontId="12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10" fontId="0" fillId="0" borderId="0" xfId="0" applyNumberFormat="1" applyFill="1" applyBorder="1" applyProtection="1">
      <protection locked="0"/>
    </xf>
    <xf numFmtId="0" fontId="1" fillId="0" borderId="0" xfId="1" applyFill="1" applyBorder="1" applyAlignment="1">
      <alignment horizontal="center" wrapText="1"/>
    </xf>
    <xf numFmtId="165" fontId="0" fillId="0" borderId="0" xfId="0" applyNumberFormat="1" applyFill="1" applyBorder="1" applyAlignment="1">
      <alignment horizontal="center" wrapText="1"/>
    </xf>
    <xf numFmtId="165" fontId="16" fillId="0" borderId="0" xfId="1" applyNumberFormat="1" applyFont="1" applyFill="1" applyBorder="1" applyAlignment="1">
      <alignment horizontal="center" vertical="center" wrapText="1"/>
    </xf>
  </cellXfs>
  <cellStyles count="6">
    <cellStyle name="Blanko" xfId="4" xr:uid="{00000000-0005-0000-0000-000000000000}"/>
    <cellStyle name="Gut" xfId="1" builtinId="26"/>
    <cellStyle name="Komma" xfId="5" builtinId="3"/>
    <cellStyle name="Neutral" xfId="3" builtinId="28"/>
    <cellStyle name="Schlecht" xfId="2" builtinId="27"/>
    <cellStyle name="Standard" xfId="0" builtinId="0"/>
  </cellStyles>
  <dxfs count="0"/>
  <tableStyles count="0" defaultTableStyle="TableStyleMedium2" defaultPivotStyle="PivotStyleLight16"/>
  <colors>
    <mruColors>
      <color rgb="FFBFFE9C"/>
      <color rgb="FF3BEDB2"/>
      <color rgb="FFFE2222"/>
      <color rgb="FFFC5252"/>
      <color rgb="FFFF3F3F"/>
      <color rgb="FFFF2F2F"/>
      <color rgb="FFEE82D2"/>
      <color rgb="FFFF5050"/>
      <color rgb="FFFFFF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76200</xdr:colOff>
      <xdr:row>0</xdr:row>
      <xdr:rowOff>0</xdr:rowOff>
    </xdr:from>
    <xdr:to>
      <xdr:col>15</xdr:col>
      <xdr:colOff>1025895</xdr:colOff>
      <xdr:row>26</xdr:row>
      <xdr:rowOff>257175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67775" y="0"/>
          <a:ext cx="8617320" cy="10163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85725</xdr:colOff>
      <xdr:row>0</xdr:row>
      <xdr:rowOff>85725</xdr:rowOff>
    </xdr:from>
    <xdr:to>
      <xdr:col>15</xdr:col>
      <xdr:colOff>828291</xdr:colOff>
      <xdr:row>29</xdr:row>
      <xdr:rowOff>190500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72538" y="85725"/>
          <a:ext cx="8410191" cy="11582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0</xdr:row>
      <xdr:rowOff>47624</xdr:rowOff>
    </xdr:from>
    <xdr:to>
      <xdr:col>15</xdr:col>
      <xdr:colOff>923038</xdr:colOff>
      <xdr:row>30</xdr:row>
      <xdr:rowOff>333375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67775" y="47624"/>
          <a:ext cx="8533513" cy="11763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85725</xdr:colOff>
      <xdr:row>0</xdr:row>
      <xdr:rowOff>38100</xdr:rowOff>
    </xdr:from>
    <xdr:to>
      <xdr:col>15</xdr:col>
      <xdr:colOff>903244</xdr:colOff>
      <xdr:row>30</xdr:row>
      <xdr:rowOff>304800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77300" y="38100"/>
          <a:ext cx="8485144" cy="116967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95251</xdr:colOff>
      <xdr:row>0</xdr:row>
      <xdr:rowOff>66675</xdr:rowOff>
    </xdr:from>
    <xdr:to>
      <xdr:col>15</xdr:col>
      <xdr:colOff>869156</xdr:colOff>
      <xdr:row>30</xdr:row>
      <xdr:rowOff>276039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82064" y="66675"/>
          <a:ext cx="8441530" cy="116393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85724</xdr:colOff>
      <xdr:row>0</xdr:row>
      <xdr:rowOff>76199</xdr:rowOff>
    </xdr:from>
    <xdr:to>
      <xdr:col>15</xdr:col>
      <xdr:colOff>882514</xdr:colOff>
      <xdr:row>30</xdr:row>
      <xdr:rowOff>314325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77299" y="76199"/>
          <a:ext cx="8464415" cy="1166812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110217</xdr:colOff>
      <xdr:row>1</xdr:row>
      <xdr:rowOff>117422</xdr:rowOff>
    </xdr:from>
    <xdr:to>
      <xdr:col>15</xdr:col>
      <xdr:colOff>938893</xdr:colOff>
      <xdr:row>21</xdr:row>
      <xdr:rowOff>98652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D52E097-2092-4F2E-985F-71874AE2F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22838" y="498422"/>
          <a:ext cx="8691727" cy="7601230"/>
        </a:xfrm>
        <a:prstGeom prst="rect">
          <a:avLst/>
        </a:prstGeom>
      </xdr:spPr>
    </xdr:pic>
    <xdr:clientData/>
  </xdr:twoCellAnchor>
  <xdr:twoCellAnchor>
    <xdr:from>
      <xdr:col>11</xdr:col>
      <xdr:colOff>156284</xdr:colOff>
      <xdr:row>5</xdr:row>
      <xdr:rowOff>178548</xdr:rowOff>
    </xdr:from>
    <xdr:to>
      <xdr:col>11</xdr:col>
      <xdr:colOff>467710</xdr:colOff>
      <xdr:row>6</xdr:row>
      <xdr:rowOff>288707</xdr:rowOff>
    </xdr:to>
    <xdr:sp macro="" textlink="">
      <xdr:nvSpPr>
        <xdr:cNvPr id="5" name="Rechteck 4">
          <a:extLst>
            <a:ext uri="{FF2B5EF4-FFF2-40B4-BE49-F238E27FC236}">
              <a16:creationId xmlns:a16="http://schemas.microsoft.com/office/drawing/2014/main" id="{A813C68D-5457-4BB9-A2C0-7829F6148587}"/>
            </a:ext>
          </a:extLst>
        </xdr:cNvPr>
        <xdr:cNvSpPr/>
      </xdr:nvSpPr>
      <xdr:spPr>
        <a:xfrm>
          <a:off x="12538784" y="2083548"/>
          <a:ext cx="311426" cy="491159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143861</xdr:colOff>
      <xdr:row>6</xdr:row>
      <xdr:rowOff>252905</xdr:rowOff>
    </xdr:from>
    <xdr:to>
      <xdr:col>11</xdr:col>
      <xdr:colOff>779137</xdr:colOff>
      <xdr:row>7</xdr:row>
      <xdr:rowOff>351882</xdr:rowOff>
    </xdr:to>
    <xdr:sp macro="" textlink="">
      <xdr:nvSpPr>
        <xdr:cNvPr id="6" name="Rechteck 5">
          <a:extLst>
            <a:ext uri="{FF2B5EF4-FFF2-40B4-BE49-F238E27FC236}">
              <a16:creationId xmlns:a16="http://schemas.microsoft.com/office/drawing/2014/main" id="{FCF095F5-19F5-4FE5-A672-870587A0D358}"/>
            </a:ext>
          </a:extLst>
        </xdr:cNvPr>
        <xdr:cNvSpPr/>
      </xdr:nvSpPr>
      <xdr:spPr>
        <a:xfrm>
          <a:off x="12526361" y="2538905"/>
          <a:ext cx="635276" cy="47997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769612</xdr:colOff>
      <xdr:row>5</xdr:row>
      <xdr:rowOff>179661</xdr:rowOff>
    </xdr:from>
    <xdr:to>
      <xdr:col>11</xdr:col>
      <xdr:colOff>1072927</xdr:colOff>
      <xdr:row>6</xdr:row>
      <xdr:rowOff>232670</xdr:rowOff>
    </xdr:to>
    <xdr:sp macro="" textlink="">
      <xdr:nvSpPr>
        <xdr:cNvPr id="7" name="Rechteck 6">
          <a:extLst>
            <a:ext uri="{FF2B5EF4-FFF2-40B4-BE49-F238E27FC236}">
              <a16:creationId xmlns:a16="http://schemas.microsoft.com/office/drawing/2014/main" id="{C4047032-37A0-499C-AB16-5CBD7C254904}"/>
            </a:ext>
          </a:extLst>
        </xdr:cNvPr>
        <xdr:cNvSpPr/>
      </xdr:nvSpPr>
      <xdr:spPr>
        <a:xfrm>
          <a:off x="13152112" y="2084661"/>
          <a:ext cx="303315" cy="43400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517707</xdr:colOff>
      <xdr:row>5</xdr:row>
      <xdr:rowOff>124939</xdr:rowOff>
    </xdr:from>
    <xdr:to>
      <xdr:col>11</xdr:col>
      <xdr:colOff>782750</xdr:colOff>
      <xdr:row>6</xdr:row>
      <xdr:rowOff>240895</xdr:rowOff>
    </xdr:to>
    <xdr:sp macro="" textlink="">
      <xdr:nvSpPr>
        <xdr:cNvPr id="8" name="Rechteck 7">
          <a:extLst>
            <a:ext uri="{FF2B5EF4-FFF2-40B4-BE49-F238E27FC236}">
              <a16:creationId xmlns:a16="http://schemas.microsoft.com/office/drawing/2014/main" id="{6E553812-C5AC-4B71-882F-B48AF3C76DE2}"/>
            </a:ext>
          </a:extLst>
        </xdr:cNvPr>
        <xdr:cNvSpPr/>
      </xdr:nvSpPr>
      <xdr:spPr>
        <a:xfrm>
          <a:off x="12900207" y="2029939"/>
          <a:ext cx="265043" cy="49695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217632</xdr:colOff>
      <xdr:row>10</xdr:row>
      <xdr:rowOff>83314</xdr:rowOff>
    </xdr:from>
    <xdr:to>
      <xdr:col>12</xdr:col>
      <xdr:colOff>1031985</xdr:colOff>
      <xdr:row>10</xdr:row>
      <xdr:rowOff>129033</xdr:rowOff>
    </xdr:to>
    <xdr:sp macro="" textlink="">
      <xdr:nvSpPr>
        <xdr:cNvPr id="9" name="Rechteck 8">
          <a:extLst>
            <a:ext uri="{FF2B5EF4-FFF2-40B4-BE49-F238E27FC236}">
              <a16:creationId xmlns:a16="http://schemas.microsoft.com/office/drawing/2014/main" id="{55734855-52E6-4E7A-9064-7C3BE2570ABD}"/>
            </a:ext>
          </a:extLst>
        </xdr:cNvPr>
        <xdr:cNvSpPr/>
      </xdr:nvSpPr>
      <xdr:spPr>
        <a:xfrm flipV="1">
          <a:off x="12600132" y="3893314"/>
          <a:ext cx="1937646" cy="45719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165081</xdr:colOff>
      <xdr:row>5</xdr:row>
      <xdr:rowOff>127502</xdr:rowOff>
    </xdr:from>
    <xdr:to>
      <xdr:col>12</xdr:col>
      <xdr:colOff>948787</xdr:colOff>
      <xdr:row>5</xdr:row>
      <xdr:rowOff>173221</xdr:rowOff>
    </xdr:to>
    <xdr:sp macro="" textlink="">
      <xdr:nvSpPr>
        <xdr:cNvPr id="12" name="Rechteck 11">
          <a:extLst>
            <a:ext uri="{FF2B5EF4-FFF2-40B4-BE49-F238E27FC236}">
              <a16:creationId xmlns:a16="http://schemas.microsoft.com/office/drawing/2014/main" id="{F0167FC5-4F4A-4874-9040-598845614101}"/>
            </a:ext>
          </a:extLst>
        </xdr:cNvPr>
        <xdr:cNvSpPr/>
      </xdr:nvSpPr>
      <xdr:spPr>
        <a:xfrm>
          <a:off x="12547581" y="2032502"/>
          <a:ext cx="1906999" cy="45719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601003</xdr:colOff>
      <xdr:row>8</xdr:row>
      <xdr:rowOff>17151</xdr:rowOff>
    </xdr:from>
    <xdr:to>
      <xdr:col>11</xdr:col>
      <xdr:colOff>768568</xdr:colOff>
      <xdr:row>8</xdr:row>
      <xdr:rowOff>91966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C9B5D271-C9CE-458B-9C55-2C0B220EB81F}"/>
            </a:ext>
          </a:extLst>
        </xdr:cNvPr>
        <xdr:cNvSpPr/>
      </xdr:nvSpPr>
      <xdr:spPr>
        <a:xfrm>
          <a:off x="12983503" y="3065151"/>
          <a:ext cx="167565" cy="74815"/>
        </a:xfrm>
        <a:prstGeom prst="rect">
          <a:avLst/>
        </a:prstGeom>
        <a:solidFill>
          <a:srgbClr val="92D050"/>
        </a:solidFill>
        <a:ln>
          <a:solidFill>
            <a:srgbClr val="92D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13</xdr:col>
      <xdr:colOff>573622</xdr:colOff>
      <xdr:row>5</xdr:row>
      <xdr:rowOff>264698</xdr:rowOff>
    </xdr:from>
    <xdr:to>
      <xdr:col>14</xdr:col>
      <xdr:colOff>1034555</xdr:colOff>
      <xdr:row>6</xdr:row>
      <xdr:rowOff>312269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F54CE217-C774-41D6-BF65-A4CD32B1E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82943" y="2169698"/>
          <a:ext cx="1590326" cy="428571"/>
        </a:xfrm>
        <a:prstGeom prst="rect">
          <a:avLst/>
        </a:prstGeom>
      </xdr:spPr>
    </xdr:pic>
    <xdr:clientData/>
  </xdr:twoCellAnchor>
  <xdr:oneCellAnchor>
    <xdr:from>
      <xdr:col>8</xdr:col>
      <xdr:colOff>294409</xdr:colOff>
      <xdr:row>2</xdr:row>
      <xdr:rowOff>155864</xdr:rowOff>
    </xdr:from>
    <xdr:ext cx="1246909" cy="530658"/>
    <xdr:sp macro="" textlink="">
      <xdr:nvSpPr>
        <xdr:cNvPr id="15" name="Textfeld 14">
          <a:extLst>
            <a:ext uri="{FF2B5EF4-FFF2-40B4-BE49-F238E27FC236}">
              <a16:creationId xmlns:a16="http://schemas.microsoft.com/office/drawing/2014/main" id="{73A46D87-852B-40CC-9D39-B01335D70108}"/>
            </a:ext>
          </a:extLst>
        </xdr:cNvPr>
        <xdr:cNvSpPr txBox="1"/>
      </xdr:nvSpPr>
      <xdr:spPr>
        <a:xfrm>
          <a:off x="9334500" y="917864"/>
          <a:ext cx="1246909" cy="5306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2800" b="1"/>
            <a:t>1.OG</a:t>
          </a:r>
        </a:p>
      </xdr:txBody>
    </xdr:sp>
    <xdr:clientData/>
  </xdr:oneCellAnchor>
  <xdr:oneCellAnchor>
    <xdr:from>
      <xdr:col>9</xdr:col>
      <xdr:colOff>779317</xdr:colOff>
      <xdr:row>7</xdr:row>
      <xdr:rowOff>225136</xdr:rowOff>
    </xdr:from>
    <xdr:ext cx="692727" cy="374141"/>
    <xdr:sp macro="" textlink="">
      <xdr:nvSpPr>
        <xdr:cNvPr id="16" name="Textfeld 15">
          <a:extLst>
            <a:ext uri="{FF2B5EF4-FFF2-40B4-BE49-F238E27FC236}">
              <a16:creationId xmlns:a16="http://schemas.microsoft.com/office/drawing/2014/main" id="{42AF7252-F5F4-4106-8DBC-CF923F06248E}"/>
            </a:ext>
          </a:extLst>
        </xdr:cNvPr>
        <xdr:cNvSpPr txBox="1"/>
      </xdr:nvSpPr>
      <xdr:spPr>
        <a:xfrm>
          <a:off x="10945090" y="2892136"/>
          <a:ext cx="692727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1800"/>
            <a:t>PB V</a:t>
          </a:r>
        </a:p>
      </xdr:txBody>
    </xdr:sp>
    <xdr:clientData/>
  </xdr:oneCellAnchor>
  <xdr:oneCellAnchor>
    <xdr:from>
      <xdr:col>13</xdr:col>
      <xdr:colOff>744681</xdr:colOff>
      <xdr:row>7</xdr:row>
      <xdr:rowOff>225136</xdr:rowOff>
    </xdr:from>
    <xdr:ext cx="692727" cy="374141"/>
    <xdr:sp macro="" textlink="">
      <xdr:nvSpPr>
        <xdr:cNvPr id="17" name="Textfeld 16">
          <a:extLst>
            <a:ext uri="{FF2B5EF4-FFF2-40B4-BE49-F238E27FC236}">
              <a16:creationId xmlns:a16="http://schemas.microsoft.com/office/drawing/2014/main" id="{39AA1F3C-0C94-47DF-B55E-546D33FC315D}"/>
            </a:ext>
          </a:extLst>
        </xdr:cNvPr>
        <xdr:cNvSpPr txBox="1"/>
      </xdr:nvSpPr>
      <xdr:spPr>
        <a:xfrm>
          <a:off x="15413181" y="2892136"/>
          <a:ext cx="692727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1800"/>
            <a:t>PB VI</a:t>
          </a:r>
        </a:p>
      </xdr:txBody>
    </xdr:sp>
    <xdr:clientData/>
  </xdr:oneCellAnchor>
  <xdr:twoCellAnchor>
    <xdr:from>
      <xdr:col>1</xdr:col>
      <xdr:colOff>0</xdr:colOff>
      <xdr:row>14</xdr:row>
      <xdr:rowOff>0</xdr:rowOff>
    </xdr:from>
    <xdr:to>
      <xdr:col>2</xdr:col>
      <xdr:colOff>773240</xdr:colOff>
      <xdr:row>14</xdr:row>
      <xdr:rowOff>49696</xdr:rowOff>
    </xdr:to>
    <xdr:sp macro="" textlink="">
      <xdr:nvSpPr>
        <xdr:cNvPr id="18" name="Rechteck 17">
          <a:extLst>
            <a:ext uri="{FF2B5EF4-FFF2-40B4-BE49-F238E27FC236}">
              <a16:creationId xmlns:a16="http://schemas.microsoft.com/office/drawing/2014/main" id="{F09C92D4-31CF-4E63-9FDD-F062F6E2A639}"/>
            </a:ext>
          </a:extLst>
        </xdr:cNvPr>
        <xdr:cNvSpPr/>
      </xdr:nvSpPr>
      <xdr:spPr>
        <a:xfrm>
          <a:off x="1129393" y="5334000"/>
          <a:ext cx="1902633" cy="49696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76199</xdr:colOff>
      <xdr:row>36</xdr:row>
      <xdr:rowOff>380999</xdr:rowOff>
    </xdr:from>
    <xdr:to>
      <xdr:col>14</xdr:col>
      <xdr:colOff>95250</xdr:colOff>
      <xdr:row>70</xdr:row>
      <xdr:rowOff>26194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67774" y="14306549"/>
          <a:ext cx="6591301" cy="13182601"/>
        </a:xfrm>
        <a:prstGeom prst="rect">
          <a:avLst/>
        </a:prstGeom>
      </xdr:spPr>
    </xdr:pic>
    <xdr:clientData/>
  </xdr:twoCellAnchor>
  <xdr:twoCellAnchor editAs="oneCell">
    <xdr:from>
      <xdr:col>8</xdr:col>
      <xdr:colOff>95249</xdr:colOff>
      <xdr:row>0</xdr:row>
      <xdr:rowOff>95249</xdr:rowOff>
    </xdr:from>
    <xdr:to>
      <xdr:col>15</xdr:col>
      <xdr:colOff>238125</xdr:colOff>
      <xdr:row>35</xdr:row>
      <xdr:rowOff>287431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82062" y="95249"/>
          <a:ext cx="7810501" cy="13741495"/>
        </a:xfrm>
        <a:prstGeom prst="rect">
          <a:avLst/>
        </a:prstGeom>
      </xdr:spPr>
    </xdr:pic>
    <xdr:clientData/>
  </xdr:twoCellAnchor>
  <xdr:twoCellAnchor editAs="oneCell">
    <xdr:from>
      <xdr:col>8</xdr:col>
      <xdr:colOff>119063</xdr:colOff>
      <xdr:row>71</xdr:row>
      <xdr:rowOff>130968</xdr:rowOff>
    </xdr:from>
    <xdr:to>
      <xdr:col>15</xdr:col>
      <xdr:colOff>190500</xdr:colOff>
      <xdr:row>106</xdr:row>
      <xdr:rowOff>200659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05876" y="27777281"/>
          <a:ext cx="7739062" cy="1340469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</xdr:colOff>
      <xdr:row>21</xdr:row>
      <xdr:rowOff>111124</xdr:rowOff>
    </xdr:from>
    <xdr:to>
      <xdr:col>15</xdr:col>
      <xdr:colOff>859084</xdr:colOff>
      <xdr:row>54</xdr:row>
      <xdr:rowOff>339725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50" y="8407399"/>
          <a:ext cx="8698159" cy="12934951"/>
        </a:xfrm>
        <a:prstGeom prst="rect">
          <a:avLst/>
        </a:prstGeom>
      </xdr:spPr>
    </xdr:pic>
    <xdr:clientData/>
  </xdr:twoCellAnchor>
  <xdr:twoCellAnchor>
    <xdr:from>
      <xdr:col>8</xdr:col>
      <xdr:colOff>704849</xdr:colOff>
      <xdr:row>49</xdr:row>
      <xdr:rowOff>209549</xdr:rowOff>
    </xdr:from>
    <xdr:to>
      <xdr:col>10</xdr:col>
      <xdr:colOff>885824</xdr:colOff>
      <xdr:row>50</xdr:row>
      <xdr:rowOff>133350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605075AF-CE26-478F-B141-91BDB2BE0FB0}"/>
            </a:ext>
          </a:extLst>
        </xdr:cNvPr>
        <xdr:cNvSpPr txBox="1"/>
      </xdr:nvSpPr>
      <xdr:spPr>
        <a:xfrm>
          <a:off x="9725024" y="19307174"/>
          <a:ext cx="2428875" cy="304801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Restaurant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95249</xdr:colOff>
      <xdr:row>0</xdr:row>
      <xdr:rowOff>95249</xdr:rowOff>
    </xdr:from>
    <xdr:to>
      <xdr:col>15</xdr:col>
      <xdr:colOff>929933</xdr:colOff>
      <xdr:row>30</xdr:row>
      <xdr:rowOff>148166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8249" y="95249"/>
          <a:ext cx="8539351" cy="1227666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149678</xdr:colOff>
      <xdr:row>0</xdr:row>
      <xdr:rowOff>122464</xdr:rowOff>
    </xdr:from>
    <xdr:to>
      <xdr:col>15</xdr:col>
      <xdr:colOff>916204</xdr:colOff>
      <xdr:row>30</xdr:row>
      <xdr:rowOff>204108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1753" y="122464"/>
          <a:ext cx="8634176" cy="11963401"/>
        </a:xfrm>
        <a:prstGeom prst="rect">
          <a:avLst/>
        </a:prstGeom>
      </xdr:spPr>
    </xdr:pic>
    <xdr:clientData/>
  </xdr:twoCellAnchor>
  <xdr:twoCellAnchor editAs="oneCell">
    <xdr:from>
      <xdr:col>8</xdr:col>
      <xdr:colOff>408771</xdr:colOff>
      <xdr:row>0</xdr:row>
      <xdr:rowOff>108857</xdr:rowOff>
    </xdr:from>
    <xdr:to>
      <xdr:col>10</xdr:col>
      <xdr:colOff>322166</xdr:colOff>
      <xdr:row>14</xdr:row>
      <xdr:rowOff>108857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1D8119E-09F7-FB23-CD68-7B57939BB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16700" y="108857"/>
          <a:ext cx="2172181" cy="571500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721180</xdr:colOff>
      <xdr:row>0</xdr:row>
      <xdr:rowOff>190499</xdr:rowOff>
    </xdr:from>
    <xdr:to>
      <xdr:col>14</xdr:col>
      <xdr:colOff>306425</xdr:colOff>
      <xdr:row>13</xdr:row>
      <xdr:rowOff>54429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7AFB602-7E63-5290-CEB5-810BBF722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87894" y="190499"/>
          <a:ext cx="4102816" cy="5197930"/>
        </a:xfrm>
        <a:prstGeom prst="rect">
          <a:avLst/>
        </a:prstGeom>
      </xdr:spPr>
    </xdr:pic>
    <xdr:clientData/>
  </xdr:twoCellAnchor>
  <xdr:twoCellAnchor>
    <xdr:from>
      <xdr:col>14</xdr:col>
      <xdr:colOff>258535</xdr:colOff>
      <xdr:row>6</xdr:row>
      <xdr:rowOff>108857</xdr:rowOff>
    </xdr:from>
    <xdr:to>
      <xdr:col>15</xdr:col>
      <xdr:colOff>1074964</xdr:colOff>
      <xdr:row>17</xdr:row>
      <xdr:rowOff>299357</xdr:rowOff>
    </xdr:to>
    <xdr:sp macro="" textlink="">
      <xdr:nvSpPr>
        <xdr:cNvPr id="5" name="Rechteck 4">
          <a:extLst>
            <a:ext uri="{FF2B5EF4-FFF2-40B4-BE49-F238E27FC236}">
              <a16:creationId xmlns:a16="http://schemas.microsoft.com/office/drawing/2014/main" id="{E5506583-45E9-D15D-FD80-2367A823E0B3}"/>
            </a:ext>
          </a:extLst>
        </xdr:cNvPr>
        <xdr:cNvSpPr/>
      </xdr:nvSpPr>
      <xdr:spPr>
        <a:xfrm>
          <a:off x="16042821" y="2680607"/>
          <a:ext cx="1945822" cy="447675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12</xdr:col>
      <xdr:colOff>762000</xdr:colOff>
      <xdr:row>12</xdr:row>
      <xdr:rowOff>353786</xdr:rowOff>
    </xdr:from>
    <xdr:to>
      <xdr:col>14</xdr:col>
      <xdr:colOff>462643</xdr:colOff>
      <xdr:row>20</xdr:row>
      <xdr:rowOff>136071</xdr:rowOff>
    </xdr:to>
    <xdr:sp macro="" textlink="">
      <xdr:nvSpPr>
        <xdr:cNvPr id="6" name="Rechteck 5">
          <a:extLst>
            <a:ext uri="{FF2B5EF4-FFF2-40B4-BE49-F238E27FC236}">
              <a16:creationId xmlns:a16="http://schemas.microsoft.com/office/drawing/2014/main" id="{DC9A8E12-7B80-5B96-DC60-D10FE0BD8764}"/>
            </a:ext>
          </a:extLst>
        </xdr:cNvPr>
        <xdr:cNvSpPr/>
      </xdr:nvSpPr>
      <xdr:spPr>
        <a:xfrm>
          <a:off x="14287500" y="5306786"/>
          <a:ext cx="1959429" cy="288471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14</xdr:row>
      <xdr:rowOff>0</xdr:rowOff>
    </xdr:from>
    <xdr:to>
      <xdr:col>2</xdr:col>
      <xdr:colOff>773240</xdr:colOff>
      <xdr:row>14</xdr:row>
      <xdr:rowOff>49696</xdr:rowOff>
    </xdr:to>
    <xdr:sp macro="" textlink="">
      <xdr:nvSpPr>
        <xdr:cNvPr id="14" name="Rechteck 13">
          <a:extLst>
            <a:ext uri="{FF2B5EF4-FFF2-40B4-BE49-F238E27FC236}">
              <a16:creationId xmlns:a16="http://schemas.microsoft.com/office/drawing/2014/main" id="{9397B119-0D62-4430-B594-26E38D5A6ABB}"/>
            </a:ext>
          </a:extLst>
        </xdr:cNvPr>
        <xdr:cNvSpPr/>
      </xdr:nvSpPr>
      <xdr:spPr>
        <a:xfrm>
          <a:off x="1123950" y="5334000"/>
          <a:ext cx="1897190" cy="49696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0</xdr:colOff>
      <xdr:row>24</xdr:row>
      <xdr:rowOff>0</xdr:rowOff>
    </xdr:from>
    <xdr:to>
      <xdr:col>2</xdr:col>
      <xdr:colOff>773240</xdr:colOff>
      <xdr:row>24</xdr:row>
      <xdr:rowOff>49696</xdr:rowOff>
    </xdr:to>
    <xdr:sp macro="" textlink="">
      <xdr:nvSpPr>
        <xdr:cNvPr id="15" name="Rechteck 14">
          <a:extLst>
            <a:ext uri="{FF2B5EF4-FFF2-40B4-BE49-F238E27FC236}">
              <a16:creationId xmlns:a16="http://schemas.microsoft.com/office/drawing/2014/main" id="{F28CA041-5A5D-4943-A85E-43E0F4C1570D}"/>
            </a:ext>
          </a:extLst>
        </xdr:cNvPr>
        <xdr:cNvSpPr/>
      </xdr:nvSpPr>
      <xdr:spPr>
        <a:xfrm>
          <a:off x="1129393" y="5334000"/>
          <a:ext cx="1902633" cy="49696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14</xdr:row>
      <xdr:rowOff>0</xdr:rowOff>
    </xdr:from>
    <xdr:to>
      <xdr:col>2</xdr:col>
      <xdr:colOff>773240</xdr:colOff>
      <xdr:row>14</xdr:row>
      <xdr:rowOff>49696</xdr:rowOff>
    </xdr:to>
    <xdr:sp macro="" textlink="">
      <xdr:nvSpPr>
        <xdr:cNvPr id="2" name="Rechteck 1">
          <a:extLst>
            <a:ext uri="{FF2B5EF4-FFF2-40B4-BE49-F238E27FC236}">
              <a16:creationId xmlns:a16="http://schemas.microsoft.com/office/drawing/2014/main" id="{5FE4B00D-7898-4577-8D26-E858C96D907E}"/>
            </a:ext>
          </a:extLst>
        </xdr:cNvPr>
        <xdr:cNvSpPr/>
      </xdr:nvSpPr>
      <xdr:spPr>
        <a:xfrm>
          <a:off x="1104900" y="5334000"/>
          <a:ext cx="1659065" cy="49696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0"/>
  <sheetViews>
    <sheetView view="pageLayout" zoomScaleNormal="100" zoomScaleSheetLayoutView="100" workbookViewId="0">
      <selection activeCell="D16" sqref="D16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18" t="s">
        <v>142</v>
      </c>
      <c r="B1" s="119"/>
      <c r="C1" s="119"/>
      <c r="D1" s="119"/>
      <c r="E1" s="119"/>
      <c r="F1" s="119"/>
      <c r="G1" s="119"/>
      <c r="H1" s="119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120" t="s">
        <v>0</v>
      </c>
      <c r="D3" s="120"/>
      <c r="E3" s="120"/>
      <c r="F3" s="120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D5" s="2" t="s">
        <v>3</v>
      </c>
      <c r="E5" s="2" t="s">
        <v>4</v>
      </c>
      <c r="F5" s="2" t="s">
        <v>1</v>
      </c>
      <c r="G5" s="2" t="s">
        <v>2</v>
      </c>
      <c r="H5" s="1"/>
    </row>
    <row r="6" spans="1:8" s="1" customFormat="1" ht="45" customHeight="1" x14ac:dyDescent="0.25">
      <c r="A6" s="122" t="s">
        <v>143</v>
      </c>
      <c r="B6" s="122"/>
      <c r="C6" s="122"/>
      <c r="D6" s="62"/>
      <c r="E6" s="63">
        <v>0</v>
      </c>
      <c r="F6" s="63">
        <v>0</v>
      </c>
      <c r="G6" s="64">
        <v>0</v>
      </c>
    </row>
    <row r="7" spans="1:8" ht="30" customHeight="1" x14ac:dyDescent="0.25">
      <c r="D7" s="3">
        <v>1</v>
      </c>
      <c r="E7" s="3">
        <v>1</v>
      </c>
      <c r="F7" s="3">
        <v>1</v>
      </c>
      <c r="G7" s="3">
        <v>1</v>
      </c>
      <c r="H7" s="1"/>
    </row>
    <row r="8" spans="1:8" ht="30" customHeight="1" x14ac:dyDescent="0.25">
      <c r="A8" s="122" t="s">
        <v>5</v>
      </c>
      <c r="B8" s="122"/>
      <c r="C8" s="122"/>
      <c r="H8" s="1"/>
    </row>
    <row r="9" spans="1:8" ht="30" customHeight="1" x14ac:dyDescent="0.25">
      <c r="A9" s="117" t="s">
        <v>6</v>
      </c>
      <c r="B9" s="117"/>
      <c r="C9" s="117"/>
      <c r="D9" s="61">
        <v>0</v>
      </c>
      <c r="E9" s="65">
        <v>0</v>
      </c>
      <c r="F9" s="65">
        <v>0</v>
      </c>
      <c r="G9" s="66">
        <v>0</v>
      </c>
      <c r="H9" s="1"/>
    </row>
    <row r="10" spans="1:8" ht="30" customHeight="1" x14ac:dyDescent="0.25">
      <c r="A10" s="117" t="s">
        <v>8</v>
      </c>
      <c r="B10" s="117"/>
      <c r="C10" s="117"/>
      <c r="D10" s="67">
        <v>0</v>
      </c>
      <c r="E10" s="68">
        <v>0</v>
      </c>
      <c r="F10" s="68">
        <v>0</v>
      </c>
      <c r="G10" s="69">
        <v>0</v>
      </c>
      <c r="H10" s="1"/>
    </row>
    <row r="11" spans="1:8" ht="30" customHeight="1" x14ac:dyDescent="0.25">
      <c r="A11" s="117" t="s">
        <v>7</v>
      </c>
      <c r="B11" s="117"/>
      <c r="C11" s="117"/>
      <c r="D11" s="67">
        <v>0</v>
      </c>
      <c r="E11" s="68">
        <v>0</v>
      </c>
      <c r="F11" s="68">
        <v>0</v>
      </c>
      <c r="G11" s="69">
        <v>0</v>
      </c>
      <c r="H11" s="1"/>
    </row>
    <row r="12" spans="1:8" ht="30" customHeight="1" x14ac:dyDescent="0.25">
      <c r="A12" s="121" t="s">
        <v>9</v>
      </c>
      <c r="B12" s="121"/>
      <c r="C12" s="121"/>
      <c r="D12" s="4">
        <f>D9+D10+D11</f>
        <v>0</v>
      </c>
      <c r="E12" s="4">
        <f>E9+E10+E11</f>
        <v>0</v>
      </c>
      <c r="F12" s="4">
        <f>F9+F10+F11</f>
        <v>0</v>
      </c>
      <c r="G12" s="4">
        <f>G9+G10+G11</f>
        <v>0</v>
      </c>
      <c r="H12" s="1"/>
    </row>
    <row r="13" spans="1:8" ht="30" customHeight="1" x14ac:dyDescent="0.25">
      <c r="A13" s="117"/>
      <c r="B13" s="117"/>
      <c r="D13" s="1"/>
      <c r="E13" s="1"/>
      <c r="F13" s="1"/>
      <c r="G13" s="1"/>
      <c r="H13" s="1"/>
    </row>
    <row r="14" spans="1:8" ht="30" customHeight="1" x14ac:dyDescent="0.25">
      <c r="A14" s="122" t="s">
        <v>10</v>
      </c>
      <c r="B14" s="122"/>
      <c r="C14" s="122"/>
      <c r="H14" s="1"/>
    </row>
    <row r="15" spans="1:8" ht="30" customHeight="1" x14ac:dyDescent="0.25">
      <c r="A15" s="117" t="s">
        <v>12</v>
      </c>
      <c r="B15" s="117"/>
      <c r="C15" s="117"/>
      <c r="D15" s="61">
        <v>0</v>
      </c>
      <c r="E15" s="65">
        <v>0</v>
      </c>
      <c r="F15" s="65">
        <v>0</v>
      </c>
      <c r="G15" s="66">
        <v>0</v>
      </c>
      <c r="H15" s="1"/>
    </row>
    <row r="16" spans="1:8" ht="30" customHeight="1" x14ac:dyDescent="0.25">
      <c r="A16" s="117" t="s">
        <v>13</v>
      </c>
      <c r="B16" s="117"/>
      <c r="C16" s="117"/>
      <c r="D16" s="67">
        <v>0</v>
      </c>
      <c r="E16" s="68">
        <v>0</v>
      </c>
      <c r="F16" s="68">
        <v>0</v>
      </c>
      <c r="G16" s="69">
        <v>0</v>
      </c>
      <c r="H16" s="1"/>
    </row>
    <row r="17" spans="1:8" ht="30" customHeight="1" x14ac:dyDescent="0.25">
      <c r="A17" s="117" t="s">
        <v>14</v>
      </c>
      <c r="B17" s="117"/>
      <c r="C17" s="117"/>
      <c r="D17" s="67">
        <v>0</v>
      </c>
      <c r="E17" s="68">
        <v>0</v>
      </c>
      <c r="F17" s="68">
        <v>0</v>
      </c>
      <c r="G17" s="69">
        <v>0</v>
      </c>
      <c r="H17" s="1"/>
    </row>
    <row r="18" spans="1:8" ht="30" customHeight="1" x14ac:dyDescent="0.25">
      <c r="A18" s="117" t="s">
        <v>15</v>
      </c>
      <c r="B18" s="117"/>
      <c r="C18" s="117"/>
      <c r="D18" s="67">
        <v>0</v>
      </c>
      <c r="E18" s="68">
        <v>0</v>
      </c>
      <c r="F18" s="68">
        <v>0</v>
      </c>
      <c r="G18" s="69">
        <v>0</v>
      </c>
      <c r="H18" s="1"/>
    </row>
    <row r="19" spans="1:8" ht="30" customHeight="1" x14ac:dyDescent="0.25">
      <c r="A19" s="124" t="s">
        <v>16</v>
      </c>
      <c r="B19" s="124"/>
      <c r="C19" s="124"/>
      <c r="D19" s="67">
        <v>0</v>
      </c>
      <c r="E19" s="68">
        <v>0</v>
      </c>
      <c r="F19" s="68">
        <v>0</v>
      </c>
      <c r="G19" s="69">
        <v>0</v>
      </c>
      <c r="H19" s="1"/>
    </row>
    <row r="20" spans="1:8" ht="30" customHeight="1" x14ac:dyDescent="0.25">
      <c r="A20" s="121" t="s">
        <v>11</v>
      </c>
      <c r="B20" s="121"/>
      <c r="C20" s="121"/>
      <c r="D20" s="4">
        <f>D15+D16+D17+D18+D19</f>
        <v>0</v>
      </c>
      <c r="E20" s="4">
        <f t="shared" ref="E20:G20" si="0">E15+E16+E17+E18+E19</f>
        <v>0</v>
      </c>
      <c r="F20" s="4">
        <f t="shared" si="0"/>
        <v>0</v>
      </c>
      <c r="G20" s="4">
        <f t="shared" si="0"/>
        <v>0</v>
      </c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21" t="s">
        <v>18</v>
      </c>
      <c r="B22" s="117"/>
      <c r="C22" s="117"/>
      <c r="D22" s="61">
        <v>0</v>
      </c>
      <c r="E22" s="65">
        <v>0</v>
      </c>
      <c r="F22" s="65">
        <v>0</v>
      </c>
      <c r="G22" s="66">
        <v>0</v>
      </c>
      <c r="H22" s="1"/>
    </row>
    <row r="23" spans="1:8" ht="45" customHeight="1" x14ac:dyDescent="0.25">
      <c r="A23" s="5"/>
      <c r="B23" s="125" t="s">
        <v>17</v>
      </c>
      <c r="C23" s="125"/>
      <c r="E23" s="1"/>
      <c r="F23" s="1"/>
      <c r="G23" s="1"/>
      <c r="H23" s="1"/>
    </row>
    <row r="24" spans="1:8" ht="30" customHeight="1" x14ac:dyDescent="0.25">
      <c r="D24" s="1"/>
      <c r="E24" s="1"/>
      <c r="F24" s="1"/>
      <c r="G24" s="1"/>
      <c r="H24" s="1"/>
    </row>
    <row r="25" spans="1:8" ht="30" customHeight="1" x14ac:dyDescent="0.25">
      <c r="A25" s="123" t="s">
        <v>19</v>
      </c>
      <c r="B25" s="124"/>
      <c r="C25" s="124"/>
      <c r="D25" s="4">
        <f>D7+D12+D20+D22</f>
        <v>1</v>
      </c>
      <c r="E25" s="4">
        <f>E7+E12+E20+E22</f>
        <v>1</v>
      </c>
      <c r="F25" s="4">
        <f>F7+F12+F20+F22</f>
        <v>1</v>
      </c>
      <c r="G25" s="4">
        <f>G7+G12+G20+G22</f>
        <v>1</v>
      </c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3">
      <c r="A27" s="126" t="s">
        <v>20</v>
      </c>
      <c r="B27" s="126"/>
      <c r="C27" s="126"/>
      <c r="D27" s="6">
        <f>D6*D25</f>
        <v>0</v>
      </c>
      <c r="E27" s="6">
        <f>E6*E25</f>
        <v>0</v>
      </c>
      <c r="F27" s="6">
        <f>F6*F25</f>
        <v>0</v>
      </c>
      <c r="G27" s="25">
        <f>G6*G25</f>
        <v>0</v>
      </c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</sheetData>
  <sheetProtection algorithmName="SHA-512" hashValue="IzISGWckf8g6FInqgb0rBHWg6oWTT7tuG8JlamfJ3W9sl8/nrlmxULnclyptgZlM74G7zX/GHBVlC+nhFtb6Jw==" saltValue="O9fDaxIVZ8hrO6jMokqV+A==" spinCount="100000" sheet="1" selectLockedCells="1"/>
  <mergeCells count="20">
    <mergeCell ref="A25:C25"/>
    <mergeCell ref="B23:C23"/>
    <mergeCell ref="A27:C27"/>
    <mergeCell ref="A17:C17"/>
    <mergeCell ref="A18:C18"/>
    <mergeCell ref="A19:C19"/>
    <mergeCell ref="A20:C20"/>
    <mergeCell ref="A22:C22"/>
    <mergeCell ref="A16:C16"/>
    <mergeCell ref="A1:H1"/>
    <mergeCell ref="C3:F3"/>
    <mergeCell ref="A13:B13"/>
    <mergeCell ref="A12:C12"/>
    <mergeCell ref="A14:C14"/>
    <mergeCell ref="A15:C15"/>
    <mergeCell ref="A6:C6"/>
    <mergeCell ref="A8:C8"/>
    <mergeCell ref="A9:C9"/>
    <mergeCell ref="A10:C10"/>
    <mergeCell ref="A11:C1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45"/>
  <sheetViews>
    <sheetView view="pageLayout" zoomScaleNormal="100" workbookViewId="0">
      <selection activeCell="C8" sqref="C8"/>
    </sheetView>
  </sheetViews>
  <sheetFormatPr baseColWidth="10" defaultRowHeight="30" customHeight="1" x14ac:dyDescent="0.25"/>
  <cols>
    <col min="1" max="1" width="13.85546875" customWidth="1"/>
    <col min="2" max="2" width="9.85546875" customWidth="1"/>
    <col min="3" max="3" width="14.28515625" customWidth="1"/>
    <col min="4" max="4" width="11.7109375" customWidth="1"/>
    <col min="5" max="5" width="7.28515625" customWidth="1"/>
    <col min="6" max="6" width="10.5703125" customWidth="1"/>
    <col min="7" max="7" width="9.42578125" customWidth="1"/>
    <col min="8" max="8" width="13.140625" customWidth="1"/>
    <col min="9" max="9" width="14.42578125" customWidth="1"/>
    <col min="10" max="10" width="21.42578125" customWidth="1"/>
    <col min="11" max="11" width="16.42578125" customWidth="1"/>
    <col min="12" max="19" width="15.7109375" customWidth="1"/>
  </cols>
  <sheetData>
    <row r="1" spans="1:12" ht="30" customHeight="1" x14ac:dyDescent="0.25">
      <c r="A1" s="1"/>
      <c r="B1" s="120" t="s">
        <v>73</v>
      </c>
      <c r="C1" s="120"/>
      <c r="D1" s="120"/>
      <c r="E1" s="120"/>
      <c r="F1" s="120"/>
      <c r="G1" s="120"/>
      <c r="H1" s="120"/>
      <c r="I1" s="120"/>
      <c r="J1" s="120"/>
      <c r="K1" s="1"/>
    </row>
    <row r="2" spans="1:12" ht="30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4" spans="1:12" ht="30" customHeight="1" x14ac:dyDescent="0.25">
      <c r="F4" s="103"/>
      <c r="G4" s="103"/>
      <c r="H4" s="104" t="s">
        <v>93</v>
      </c>
      <c r="I4" s="105">
        <v>0</v>
      </c>
      <c r="J4" s="102"/>
    </row>
    <row r="5" spans="1:12" ht="37.5" customHeight="1" x14ac:dyDescent="0.25">
      <c r="A5" s="15" t="s">
        <v>24</v>
      </c>
      <c r="B5" s="15" t="s">
        <v>22</v>
      </c>
      <c r="C5" s="15" t="s">
        <v>25</v>
      </c>
      <c r="D5" s="15" t="s">
        <v>26</v>
      </c>
      <c r="E5" s="15" t="s">
        <v>27</v>
      </c>
      <c r="F5" s="15" t="s">
        <v>74</v>
      </c>
      <c r="G5" s="15" t="s">
        <v>32</v>
      </c>
      <c r="H5" s="132" t="s">
        <v>88</v>
      </c>
      <c r="I5" s="133"/>
      <c r="J5" s="15" t="s">
        <v>34</v>
      </c>
      <c r="K5" s="15" t="s">
        <v>144</v>
      </c>
    </row>
    <row r="6" spans="1:12" ht="30" customHeight="1" x14ac:dyDescent="0.25">
      <c r="A6" s="45" t="s">
        <v>29</v>
      </c>
      <c r="B6" s="71">
        <v>0</v>
      </c>
      <c r="C6" s="71">
        <v>0</v>
      </c>
      <c r="D6" s="71">
        <v>0</v>
      </c>
      <c r="E6" s="71">
        <v>0</v>
      </c>
      <c r="F6" s="44">
        <f>D6-C6-E6</f>
        <v>0</v>
      </c>
      <c r="G6" s="72">
        <v>0</v>
      </c>
      <c r="H6" s="134">
        <v>0</v>
      </c>
      <c r="I6" s="135"/>
      <c r="J6" s="38">
        <f>UR_Verrechnungsstundensätze!E27</f>
        <v>0</v>
      </c>
      <c r="K6" s="38">
        <f>(B6*F6*G6*J6)+(B6*F6*H6*J6*(1+I4))</f>
        <v>0</v>
      </c>
    </row>
    <row r="7" spans="1:12" ht="30" customHeight="1" x14ac:dyDescent="0.25">
      <c r="A7" s="45" t="s">
        <v>30</v>
      </c>
      <c r="B7" s="71">
        <v>0</v>
      </c>
      <c r="C7" s="71">
        <v>0</v>
      </c>
      <c r="D7" s="71">
        <v>0</v>
      </c>
      <c r="E7" s="71">
        <v>0</v>
      </c>
      <c r="F7" s="44">
        <f t="shared" ref="F7:F8" si="0">D7-C7-E7</f>
        <v>0</v>
      </c>
      <c r="G7" s="72">
        <v>0</v>
      </c>
      <c r="H7" s="134">
        <v>0</v>
      </c>
      <c r="I7" s="135"/>
      <c r="J7" s="38">
        <f>UR_Verrechnungsstundensätze!F27</f>
        <v>0</v>
      </c>
      <c r="K7" s="38">
        <f>(B7*F7*G7*J7)+(B7*F7*H7*J7*(1+I4))</f>
        <v>0</v>
      </c>
    </row>
    <row r="8" spans="1:12" ht="30" customHeight="1" thickBot="1" x14ac:dyDescent="0.3">
      <c r="A8" s="45" t="s">
        <v>31</v>
      </c>
      <c r="B8" s="71">
        <v>0</v>
      </c>
      <c r="C8" s="71">
        <v>0</v>
      </c>
      <c r="D8" s="71">
        <v>0</v>
      </c>
      <c r="E8" s="71">
        <v>0</v>
      </c>
      <c r="F8" s="73">
        <f t="shared" si="0"/>
        <v>0</v>
      </c>
      <c r="G8" s="74">
        <v>0</v>
      </c>
      <c r="H8" s="136">
        <v>0</v>
      </c>
      <c r="I8" s="137"/>
      <c r="J8" s="75">
        <f>UR_Verrechnungsstundensätze!G27</f>
        <v>0</v>
      </c>
      <c r="K8" s="38">
        <f>(B8*F8*G8*J8)+(B8*F8*H8*J8*(1+I4))</f>
        <v>0</v>
      </c>
    </row>
    <row r="9" spans="1:12" ht="30" customHeight="1" thickBot="1" x14ac:dyDescent="0.3">
      <c r="A9" s="1"/>
      <c r="B9" s="1"/>
      <c r="C9" s="1"/>
      <c r="D9" s="1"/>
      <c r="E9" s="1"/>
      <c r="F9" s="127" t="s">
        <v>70</v>
      </c>
      <c r="G9" s="128"/>
      <c r="H9" s="129"/>
      <c r="I9" s="91"/>
      <c r="J9" s="130">
        <f>K6+K7+K8</f>
        <v>0</v>
      </c>
      <c r="K9" s="131"/>
    </row>
    <row r="11" spans="1:12" ht="30" customHeight="1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</row>
    <row r="12" spans="1:12" ht="30" customHeight="1" x14ac:dyDescent="0.25">
      <c r="D12" s="57"/>
      <c r="E12" s="1"/>
      <c r="F12" s="1"/>
      <c r="G12" s="1"/>
      <c r="H12" s="1"/>
      <c r="I12" s="1"/>
    </row>
    <row r="13" spans="1:12" ht="30" customHeight="1" x14ac:dyDescent="0.25">
      <c r="A13" s="1"/>
    </row>
    <row r="14" spans="1:12" ht="30" customHeight="1" x14ac:dyDescent="0.25">
      <c r="A14" s="1"/>
    </row>
    <row r="15" spans="1:12" ht="30" customHeight="1" x14ac:dyDescent="0.25">
      <c r="A15" s="7"/>
    </row>
    <row r="16" spans="1:12" ht="30" customHeight="1" x14ac:dyDescent="0.25">
      <c r="A16" s="51"/>
      <c r="B16" s="51"/>
      <c r="C16" s="51"/>
      <c r="D16" s="51"/>
      <c r="E16" s="59"/>
      <c r="F16" s="59"/>
      <c r="G16" s="59"/>
      <c r="H16" s="59"/>
      <c r="I16" s="59"/>
      <c r="J16" s="59"/>
      <c r="K16" s="51"/>
    </row>
    <row r="17" spans="1:11" ht="30" customHeight="1" x14ac:dyDescent="0.45">
      <c r="A17" s="51"/>
      <c r="B17" s="55"/>
      <c r="C17" s="55"/>
      <c r="D17" s="55"/>
      <c r="E17" s="58"/>
      <c r="F17" s="58"/>
      <c r="G17" s="58"/>
      <c r="H17" s="58"/>
      <c r="I17" s="58"/>
      <c r="J17" s="58"/>
      <c r="K17" s="51"/>
    </row>
    <row r="18" spans="1:11" ht="30" customHeight="1" x14ac:dyDescent="0.2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</row>
    <row r="24" spans="1:11" ht="30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ht="30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ht="30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ht="30" customHeight="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ht="30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ht="30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ht="30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ht="30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ht="30" customHeight="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ht="30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ht="30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ht="30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ht="30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ht="30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ht="30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ht="30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ht="30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ht="30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ht="30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ht="30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ht="30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ht="30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ht="30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ht="30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ht="30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ht="30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ht="30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ht="30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ht="30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ht="30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ht="30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ht="30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ht="30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ht="30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ht="30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ht="30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1:11" ht="30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1:11" ht="30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ht="30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1:11" ht="30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1:11" ht="30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1:11" ht="30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1:11" ht="30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1:11" ht="30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1:11" ht="30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ht="30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ht="30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ht="30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</row>
    <row r="72" spans="1:11" ht="30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</row>
    <row r="73" spans="1:11" ht="30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</row>
    <row r="74" spans="1:11" ht="30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ht="30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ht="30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ht="30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ht="30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ht="30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ht="30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ht="30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ht="30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ht="30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ht="30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ht="30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ht="30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ht="30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ht="30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ht="30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ht="30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ht="30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ht="30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ht="30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ht="30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ht="30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ht="30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ht="30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ht="30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ht="30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ht="30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ht="30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ht="30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ht="30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ht="30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ht="30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ht="30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ht="30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ht="30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ht="30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ht="30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ht="30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ht="30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ht="30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ht="30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ht="30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ht="30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ht="30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ht="30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ht="30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ht="30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ht="30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ht="30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ht="30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ht="30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ht="30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ht="30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ht="30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ht="30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ht="30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ht="30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ht="30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ht="30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ht="30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ht="30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ht="30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ht="30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ht="30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ht="30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ht="30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ht="30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ht="30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ht="30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ht="30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ht="30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ht="30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</sheetData>
  <sheetProtection algorithmName="SHA-512" hashValue="qh1bxoA1xr3HRLJOdmvehATeuu/Q1O4XszXJEvo/ad5NCDp1vDRLRJKOp0UlHoWO4mP5HJG79v5zc7aPjd0Uzw==" saltValue="cGUep1I79phVP0+CTE9ptA==" spinCount="100000" sheet="1" selectLockedCells="1"/>
  <mergeCells count="7">
    <mergeCell ref="F9:H9"/>
    <mergeCell ref="J9:K9"/>
    <mergeCell ref="B1:J1"/>
    <mergeCell ref="H5:I5"/>
    <mergeCell ref="H6:I6"/>
    <mergeCell ref="H7:I7"/>
    <mergeCell ref="H8:I8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78"/>
  <sheetViews>
    <sheetView view="pageLayout" zoomScaleNormal="85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"/>
      <c r="B1" s="120" t="s">
        <v>52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7" t="s">
        <v>38</v>
      </c>
      <c r="F3" s="148"/>
      <c r="G3" s="1"/>
      <c r="H3" s="1"/>
    </row>
    <row r="4" spans="1:8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8" ht="30" customHeight="1" x14ac:dyDescent="0.3">
      <c r="A5" s="1"/>
      <c r="B5" s="1"/>
      <c r="C5" s="154" t="s">
        <v>41</v>
      </c>
      <c r="D5" s="155"/>
      <c r="E5" s="156">
        <v>143</v>
      </c>
      <c r="F5" s="157"/>
      <c r="G5" s="1"/>
      <c r="H5" s="1"/>
    </row>
    <row r="6" spans="1:8" ht="30" customHeight="1" thickBot="1" x14ac:dyDescent="0.35">
      <c r="A6" s="1"/>
      <c r="B6" s="1"/>
      <c r="C6" s="158" t="s">
        <v>50</v>
      </c>
      <c r="D6" s="159"/>
      <c r="E6" s="160">
        <v>140</v>
      </c>
      <c r="F6" s="143"/>
      <c r="G6" s="1"/>
      <c r="H6" s="1"/>
    </row>
    <row r="7" spans="1:8" ht="30" customHeight="1" thickBot="1" x14ac:dyDescent="0.35">
      <c r="A7" s="1"/>
      <c r="B7" s="1"/>
      <c r="C7" s="140" t="s">
        <v>37</v>
      </c>
      <c r="D7" s="141"/>
      <c r="E7" s="142">
        <v>277</v>
      </c>
      <c r="F7" s="143"/>
      <c r="G7" s="1"/>
      <c r="H7" s="1"/>
    </row>
    <row r="8" spans="1:8" ht="30" customHeight="1" thickBot="1" x14ac:dyDescent="0.35">
      <c r="A8" s="1"/>
      <c r="B8" s="1"/>
      <c r="C8" s="161" t="s">
        <v>42</v>
      </c>
      <c r="D8" s="162"/>
      <c r="E8" s="163">
        <v>95</v>
      </c>
      <c r="F8" s="157"/>
      <c r="G8" s="1"/>
      <c r="H8" s="1"/>
    </row>
    <row r="9" spans="1:8" ht="30" customHeight="1" thickBot="1" x14ac:dyDescent="0.35">
      <c r="A9" s="1"/>
      <c r="B9" s="1"/>
      <c r="C9" s="150" t="s">
        <v>44</v>
      </c>
      <c r="D9" s="151"/>
      <c r="E9" s="152">
        <v>356</v>
      </c>
      <c r="F9" s="153"/>
      <c r="G9" s="1"/>
      <c r="H9" s="1"/>
    </row>
    <row r="10" spans="1:8" ht="30" customHeight="1" x14ac:dyDescent="0.25">
      <c r="A10" s="1"/>
      <c r="B10" s="1"/>
      <c r="C10" s="14"/>
      <c r="D10" s="24"/>
      <c r="E10" s="23"/>
      <c r="F10" s="24"/>
      <c r="G10" s="1"/>
      <c r="H10" s="1"/>
    </row>
    <row r="11" spans="1:8" ht="30" customHeight="1" x14ac:dyDescent="0.3">
      <c r="A11" s="1"/>
      <c r="B11" s="1"/>
      <c r="C11" s="8"/>
      <c r="D11" s="9" t="s">
        <v>23</v>
      </c>
      <c r="E11" s="144">
        <f>E5+E6+E8+E7+E9</f>
        <v>1011</v>
      </c>
      <c r="F11" s="145"/>
      <c r="G11" s="1"/>
      <c r="H11" s="1"/>
    </row>
    <row r="12" spans="1:8" ht="30" customHeight="1" x14ac:dyDescent="0.25">
      <c r="A12" s="1"/>
      <c r="B12" s="1"/>
      <c r="C12" s="1"/>
      <c r="D12" s="1"/>
      <c r="E12" s="1"/>
      <c r="F12" s="1"/>
      <c r="G12" s="1"/>
      <c r="H12" s="1"/>
    </row>
    <row r="13" spans="1:8" ht="30" customHeight="1" x14ac:dyDescent="0.25">
      <c r="A13" s="1"/>
      <c r="B13" s="1"/>
      <c r="C13" s="1"/>
      <c r="D13" s="1"/>
      <c r="E13" s="1"/>
      <c r="F13" s="1"/>
      <c r="G13" s="1"/>
      <c r="H13" s="1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6">
        <f>B15*F15*G15</f>
        <v>0</v>
      </c>
    </row>
    <row r="16" spans="1:8" ht="30" customHeight="1" x14ac:dyDescent="0.25">
      <c r="A16" s="1"/>
      <c r="F16" s="1"/>
      <c r="G16" s="1"/>
      <c r="H16" s="1"/>
    </row>
    <row r="17" spans="1:8" ht="30" customHeight="1" x14ac:dyDescent="0.25">
      <c r="A17" s="146" t="s">
        <v>145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95">
        <v>0</v>
      </c>
      <c r="F19" s="165" t="s">
        <v>94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67">
        <f>H15*C19*(1+E19)</f>
        <v>0</v>
      </c>
      <c r="D20" s="167"/>
      <c r="E20" s="92"/>
      <c r="F20" s="138">
        <f>B20+C20</f>
        <v>0</v>
      </c>
      <c r="G20" s="138"/>
      <c r="H20" s="139"/>
    </row>
    <row r="21" spans="1:8" ht="30" customHeight="1" thickBot="1" x14ac:dyDescent="0.3">
      <c r="A21" s="1"/>
      <c r="B21" s="1"/>
      <c r="C21" s="1"/>
      <c r="D21" s="1"/>
      <c r="E21" s="1"/>
      <c r="F21" s="1"/>
      <c r="G21" s="1"/>
      <c r="H21" s="1"/>
    </row>
    <row r="22" spans="1:8" ht="30" customHeight="1" thickBot="1" x14ac:dyDescent="0.3">
      <c r="A22" s="1"/>
      <c r="B22" s="1"/>
      <c r="C22" s="127" t="s">
        <v>40</v>
      </c>
      <c r="D22" s="128"/>
      <c r="E22" s="129"/>
      <c r="F22" s="130">
        <f>F20</f>
        <v>0</v>
      </c>
      <c r="G22" s="131"/>
      <c r="H22" s="1"/>
    </row>
    <row r="23" spans="1:8" ht="30" customHeight="1" x14ac:dyDescent="0.35">
      <c r="A23" s="1"/>
      <c r="B23" s="1"/>
      <c r="C23" s="1"/>
      <c r="D23" s="1"/>
      <c r="E23" s="1"/>
      <c r="F23" s="33"/>
      <c r="G23" s="33"/>
      <c r="H23" s="1"/>
    </row>
    <row r="24" spans="1:8" ht="30" customHeight="1" x14ac:dyDescent="0.25">
      <c r="A24" s="1"/>
      <c r="B24" s="1"/>
      <c r="C24" s="1"/>
      <c r="D24" s="1"/>
      <c r="H24" s="1"/>
    </row>
    <row r="25" spans="1:8" ht="30" customHeight="1" x14ac:dyDescent="0.25">
      <c r="A25" s="1"/>
      <c r="B25" s="1"/>
      <c r="C25" s="1"/>
      <c r="D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48.75" customHeight="1" x14ac:dyDescent="0.25">
      <c r="A31" s="1"/>
      <c r="B31" s="1"/>
      <c r="H31" s="1"/>
    </row>
    <row r="32" spans="1:8" ht="30" customHeight="1" x14ac:dyDescent="0.25">
      <c r="A32" s="1"/>
      <c r="B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</sheetData>
  <sheetProtection algorithmName="SHA-512" hashValue="AGuTMIb5TluvdVlGn45MIVwcFGYg9ZsPfvXL1OOXR9EV6ClKUVTA3Al7Tgpl+eXxlpkCOEj97tymeiIpXjAvGQ==" saltValue="IglPsTr2wUDKk5rEp5G19A==" spinCount="100000" sheet="1" selectLockedCells="1"/>
  <mergeCells count="22">
    <mergeCell ref="B1:G1"/>
    <mergeCell ref="C3:D3"/>
    <mergeCell ref="E3:F3"/>
    <mergeCell ref="F22:G22"/>
    <mergeCell ref="C22:E22"/>
    <mergeCell ref="C9:D9"/>
    <mergeCell ref="E9:F9"/>
    <mergeCell ref="C5:D5"/>
    <mergeCell ref="E5:F5"/>
    <mergeCell ref="C6:D6"/>
    <mergeCell ref="E6:F6"/>
    <mergeCell ref="C8:D8"/>
    <mergeCell ref="E8:F8"/>
    <mergeCell ref="C19:D19"/>
    <mergeCell ref="F19:H19"/>
    <mergeCell ref="C20:D20"/>
    <mergeCell ref="F20:H20"/>
    <mergeCell ref="C7:D7"/>
    <mergeCell ref="E7:F7"/>
    <mergeCell ref="E11:F11"/>
    <mergeCell ref="A17:G17"/>
    <mergeCell ref="C18:D18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81"/>
  <sheetViews>
    <sheetView view="pageLayout" zoomScale="85" zoomScaleNormal="100" zoomScalePageLayoutView="85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"/>
      <c r="B1" s="120" t="s">
        <v>53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8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8" ht="30" customHeight="1" x14ac:dyDescent="0.3">
      <c r="A5" s="1"/>
      <c r="B5" s="1"/>
      <c r="C5" s="161" t="s">
        <v>42</v>
      </c>
      <c r="D5" s="162"/>
      <c r="E5" s="163">
        <v>176</v>
      </c>
      <c r="F5" s="157"/>
      <c r="G5" s="1"/>
      <c r="H5" s="1"/>
    </row>
    <row r="6" spans="1:8" ht="30" customHeight="1" thickBot="1" x14ac:dyDescent="0.35">
      <c r="A6" s="1"/>
      <c r="B6" s="1"/>
      <c r="C6" s="140" t="s">
        <v>37</v>
      </c>
      <c r="D6" s="141"/>
      <c r="E6" s="160">
        <v>46</v>
      </c>
      <c r="F6" s="143"/>
      <c r="G6" s="1"/>
      <c r="H6" s="1"/>
    </row>
    <row r="7" spans="1:8" ht="30" customHeight="1" thickBot="1" x14ac:dyDescent="0.35">
      <c r="A7" s="1"/>
      <c r="B7" s="1"/>
      <c r="C7" s="170" t="s">
        <v>44</v>
      </c>
      <c r="D7" s="171"/>
      <c r="E7" s="172">
        <v>136</v>
      </c>
      <c r="F7" s="153"/>
      <c r="G7" s="1"/>
      <c r="H7" s="1"/>
    </row>
    <row r="8" spans="1:8" ht="30" customHeight="1" x14ac:dyDescent="0.3">
      <c r="A8" s="1"/>
      <c r="B8" s="1"/>
      <c r="C8" s="173" t="s">
        <v>39</v>
      </c>
      <c r="D8" s="174"/>
      <c r="E8" s="175">
        <v>126</v>
      </c>
      <c r="F8" s="176"/>
      <c r="G8" s="1"/>
      <c r="H8" s="1"/>
    </row>
    <row r="9" spans="1:8" ht="47.25" customHeight="1" x14ac:dyDescent="0.3">
      <c r="A9" s="1"/>
      <c r="B9" s="1"/>
      <c r="C9" s="177" t="s">
        <v>51</v>
      </c>
      <c r="D9" s="178"/>
      <c r="E9" s="179">
        <v>185</v>
      </c>
      <c r="F9" s="180"/>
      <c r="G9" s="1"/>
      <c r="H9" s="1"/>
    </row>
    <row r="10" spans="1:8" ht="47.25" customHeight="1" x14ac:dyDescent="0.3">
      <c r="A10" s="1"/>
      <c r="B10" s="1"/>
      <c r="C10" s="183" t="s">
        <v>118</v>
      </c>
      <c r="D10" s="184"/>
      <c r="E10" s="185">
        <v>65</v>
      </c>
      <c r="F10" s="186"/>
      <c r="G10" s="1"/>
      <c r="H10" s="1"/>
    </row>
    <row r="11" spans="1:8" ht="30" customHeight="1" x14ac:dyDescent="0.25">
      <c r="A11" s="1"/>
      <c r="B11" s="1"/>
      <c r="C11" s="181"/>
      <c r="D11" s="182"/>
      <c r="E11" s="181"/>
      <c r="F11" s="182"/>
      <c r="G11" s="1"/>
      <c r="H11" s="1"/>
    </row>
    <row r="12" spans="1:8" ht="30" customHeight="1" x14ac:dyDescent="0.3">
      <c r="A12" s="1"/>
      <c r="B12" s="1"/>
      <c r="C12" s="8"/>
      <c r="D12" s="9" t="s">
        <v>23</v>
      </c>
      <c r="E12" s="168">
        <f>E5+E6+E7+E8+E9+E10</f>
        <v>734</v>
      </c>
      <c r="F12" s="169"/>
      <c r="G12" s="1"/>
      <c r="H12" s="1"/>
    </row>
    <row r="13" spans="1:8" ht="30" customHeight="1" x14ac:dyDescent="0.25">
      <c r="A13" s="1"/>
      <c r="B13" s="1"/>
      <c r="G13" s="1"/>
      <c r="H13" s="1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3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7">
        <f>B15*F15*G15</f>
        <v>0</v>
      </c>
    </row>
    <row r="18" spans="1:8" ht="30" customHeight="1" x14ac:dyDescent="0.25">
      <c r="A18" s="146" t="s">
        <v>146</v>
      </c>
      <c r="B18" s="147"/>
      <c r="C18" s="147"/>
      <c r="D18" s="147"/>
      <c r="E18" s="147"/>
      <c r="F18" s="147"/>
      <c r="G18" s="148"/>
    </row>
    <row r="19" spans="1:8" ht="30" customHeight="1" x14ac:dyDescent="0.25">
      <c r="A19" s="16"/>
      <c r="B19" s="11" t="s">
        <v>32</v>
      </c>
      <c r="C19" s="149" t="s">
        <v>88</v>
      </c>
      <c r="D19" s="149"/>
      <c r="E19" s="96" t="s">
        <v>84</v>
      </c>
      <c r="F19" s="13"/>
      <c r="G19" s="17"/>
    </row>
    <row r="20" spans="1:8" ht="30" customHeight="1" x14ac:dyDescent="0.25">
      <c r="A20" s="18" t="s">
        <v>131</v>
      </c>
      <c r="B20" s="19">
        <v>75</v>
      </c>
      <c r="C20" s="164">
        <v>5</v>
      </c>
      <c r="D20" s="164"/>
      <c r="E20" s="97">
        <v>0</v>
      </c>
      <c r="F20" s="165" t="s">
        <v>95</v>
      </c>
      <c r="G20" s="165"/>
      <c r="H20" s="166"/>
    </row>
    <row r="21" spans="1:8" ht="30" customHeight="1" x14ac:dyDescent="0.25">
      <c r="A21" s="8" t="s">
        <v>36</v>
      </c>
      <c r="B21" s="12">
        <f>H15*B20</f>
        <v>0</v>
      </c>
      <c r="C21" s="188">
        <f>H15*C20*(1+E20)</f>
        <v>0</v>
      </c>
      <c r="D21" s="188"/>
      <c r="E21" s="92"/>
      <c r="F21" s="138">
        <f>B21+C21</f>
        <v>0</v>
      </c>
      <c r="G21" s="138"/>
      <c r="H21" s="139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B37" s="187" t="s">
        <v>148</v>
      </c>
      <c r="C37" s="187"/>
      <c r="D37" s="187"/>
      <c r="E37" s="187"/>
      <c r="F37" s="187"/>
      <c r="G37" s="187"/>
    </row>
    <row r="39" spans="1:8" ht="30" customHeight="1" x14ac:dyDescent="0.25">
      <c r="C39" s="146" t="s">
        <v>21</v>
      </c>
      <c r="D39" s="148"/>
      <c r="E39" s="146" t="s">
        <v>38</v>
      </c>
      <c r="F39" s="148"/>
    </row>
    <row r="40" spans="1:8" ht="30" customHeight="1" thickBot="1" x14ac:dyDescent="0.3">
      <c r="A40" s="1"/>
      <c r="B40" s="1"/>
      <c r="C40" s="20"/>
      <c r="D40" s="21"/>
      <c r="E40" s="22"/>
      <c r="F40" s="21"/>
      <c r="G40" s="1"/>
      <c r="H40" s="1"/>
    </row>
    <row r="41" spans="1:8" ht="30" customHeight="1" thickBot="1" x14ac:dyDescent="0.35">
      <c r="A41" s="1"/>
      <c r="B41" s="1"/>
      <c r="C41" s="192" t="s">
        <v>147</v>
      </c>
      <c r="D41" s="193"/>
      <c r="E41" s="28">
        <v>1422</v>
      </c>
      <c r="F41" s="29"/>
      <c r="G41" s="1"/>
      <c r="H41" s="1"/>
    </row>
    <row r="42" spans="1:8" ht="30" customHeight="1" x14ac:dyDescent="0.25">
      <c r="A42" s="1"/>
      <c r="B42" s="1"/>
      <c r="C42" s="26"/>
      <c r="D42" s="27"/>
      <c r="E42" s="26"/>
      <c r="F42" s="27"/>
      <c r="G42" s="1"/>
      <c r="H42" s="1"/>
    </row>
    <row r="43" spans="1:8" ht="30" customHeight="1" x14ac:dyDescent="0.3">
      <c r="A43" s="1"/>
      <c r="B43" s="1"/>
      <c r="C43" s="8"/>
      <c r="D43" s="9" t="s">
        <v>23</v>
      </c>
      <c r="E43" s="31">
        <f>E41</f>
        <v>1422</v>
      </c>
      <c r="F43" s="32"/>
      <c r="G43" s="1"/>
      <c r="H43" s="1"/>
    </row>
    <row r="44" spans="1:8" ht="30" customHeight="1" x14ac:dyDescent="0.3">
      <c r="A44" s="1"/>
      <c r="B44" s="1"/>
      <c r="C44" s="1"/>
      <c r="D44" s="1"/>
      <c r="E44" s="30"/>
      <c r="F44" s="30"/>
      <c r="G44" s="1"/>
      <c r="H44" s="1"/>
    </row>
    <row r="45" spans="1:8" ht="30" customHeight="1" x14ac:dyDescent="0.25">
      <c r="A45" s="10" t="s">
        <v>24</v>
      </c>
      <c r="B45" s="10" t="s">
        <v>22</v>
      </c>
      <c r="C45" s="10" t="s">
        <v>25</v>
      </c>
      <c r="D45" s="10" t="s">
        <v>26</v>
      </c>
      <c r="E45" s="10" t="s">
        <v>27</v>
      </c>
      <c r="F45" s="10" t="s">
        <v>33</v>
      </c>
      <c r="G45" s="10" t="s">
        <v>34</v>
      </c>
      <c r="H45" s="15" t="s">
        <v>35</v>
      </c>
    </row>
    <row r="46" spans="1:8" ht="30" customHeight="1" x14ac:dyDescent="0.3">
      <c r="A46" s="18" t="s">
        <v>28</v>
      </c>
      <c r="B46" s="70">
        <v>0</v>
      </c>
      <c r="C46" s="70">
        <v>0</v>
      </c>
      <c r="D46" s="70">
        <v>0</v>
      </c>
      <c r="E46" s="71">
        <v>0</v>
      </c>
      <c r="F46" s="16">
        <f>D46-C46-E46</f>
        <v>0</v>
      </c>
      <c r="G46" s="35">
        <f>UR_Verrechnungsstundensätze!D27</f>
        <v>0</v>
      </c>
      <c r="H46" s="37">
        <f>B46*F46*G46</f>
        <v>0</v>
      </c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46" t="s">
        <v>149</v>
      </c>
      <c r="B49" s="147"/>
      <c r="C49" s="147"/>
      <c r="D49" s="147"/>
      <c r="E49" s="147"/>
      <c r="F49" s="147"/>
      <c r="G49" s="148"/>
      <c r="H49" s="1"/>
    </row>
    <row r="50" spans="1:8" ht="30" customHeight="1" x14ac:dyDescent="0.25">
      <c r="A50" s="16"/>
      <c r="B50" s="11" t="s">
        <v>32</v>
      </c>
      <c r="C50" s="149" t="s">
        <v>88</v>
      </c>
      <c r="D50" s="149"/>
      <c r="E50" s="13"/>
      <c r="F50" s="13"/>
      <c r="G50" s="17"/>
      <c r="H50" s="1"/>
    </row>
    <row r="51" spans="1:8" ht="30" customHeight="1" x14ac:dyDescent="0.25">
      <c r="A51" s="18" t="s">
        <v>131</v>
      </c>
      <c r="B51" s="19">
        <v>29</v>
      </c>
      <c r="C51" s="164">
        <v>4</v>
      </c>
      <c r="D51" s="195"/>
      <c r="E51" s="194" t="s">
        <v>96</v>
      </c>
      <c r="F51" s="165"/>
      <c r="G51" s="166"/>
      <c r="H51" s="1"/>
    </row>
    <row r="52" spans="1:8" ht="30" customHeight="1" x14ac:dyDescent="0.25">
      <c r="A52" s="8" t="s">
        <v>36</v>
      </c>
      <c r="B52" s="12">
        <f>H46*B51</f>
        <v>0</v>
      </c>
      <c r="C52" s="188">
        <f>H46*C51*(1+E20)</f>
        <v>0</v>
      </c>
      <c r="D52" s="196"/>
      <c r="E52" s="189">
        <f>B52+C52</f>
        <v>0</v>
      </c>
      <c r="F52" s="138"/>
      <c r="G52" s="139"/>
      <c r="H52" s="1"/>
    </row>
    <row r="53" spans="1:8" ht="30" customHeight="1" thickBot="1" x14ac:dyDescent="0.3">
      <c r="A53" s="1"/>
      <c r="B53" s="1"/>
      <c r="C53" s="1"/>
      <c r="D53" s="1"/>
      <c r="E53" s="1"/>
      <c r="F53" s="1"/>
      <c r="G53" s="1"/>
      <c r="H53" s="1"/>
    </row>
    <row r="54" spans="1:8" ht="30" customHeight="1" thickBot="1" x14ac:dyDescent="0.3">
      <c r="A54" s="1"/>
      <c r="B54" s="1"/>
      <c r="C54" s="127" t="s">
        <v>45</v>
      </c>
      <c r="D54" s="128"/>
      <c r="E54" s="129"/>
      <c r="F54" s="190">
        <f>F21+E52</f>
        <v>0</v>
      </c>
      <c r="G54" s="191"/>
      <c r="H54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</sheetData>
  <sheetProtection algorithmName="SHA-512" hashValue="N9ZKu0vLxDKOZJf5M6vG2h3IRALrpk62d2Bwohr9wg2xlJBVmxZpNUWTJdFj2sh8NXyUZXoCPm91HxRFamn8QA==" saltValue="E4C5RpFjNRMaff1/ljBlgA==" spinCount="100000" sheet="1" selectLockedCells="1"/>
  <mergeCells count="36">
    <mergeCell ref="E52:G52"/>
    <mergeCell ref="C54:E54"/>
    <mergeCell ref="F54:G54"/>
    <mergeCell ref="C41:D41"/>
    <mergeCell ref="E51:G51"/>
    <mergeCell ref="A49:G49"/>
    <mergeCell ref="C50:D50"/>
    <mergeCell ref="C51:D51"/>
    <mergeCell ref="C52:D52"/>
    <mergeCell ref="E10:F10"/>
    <mergeCell ref="E11:F11"/>
    <mergeCell ref="C39:D39"/>
    <mergeCell ref="E39:F39"/>
    <mergeCell ref="C19:D19"/>
    <mergeCell ref="B37:G37"/>
    <mergeCell ref="C20:D20"/>
    <mergeCell ref="F20:H20"/>
    <mergeCell ref="C21:D21"/>
    <mergeCell ref="F21:H21"/>
    <mergeCell ref="A18:G18"/>
    <mergeCell ref="B1:G1"/>
    <mergeCell ref="C3:D3"/>
    <mergeCell ref="E3:F3"/>
    <mergeCell ref="E12:F12"/>
    <mergeCell ref="C7:D7"/>
    <mergeCell ref="E7:F7"/>
    <mergeCell ref="C5:D5"/>
    <mergeCell ref="E5:F5"/>
    <mergeCell ref="C6:D6"/>
    <mergeCell ref="E6:F6"/>
    <mergeCell ref="C8:D8"/>
    <mergeCell ref="E8:F8"/>
    <mergeCell ref="C9:D9"/>
    <mergeCell ref="E9:F9"/>
    <mergeCell ref="C11:D11"/>
    <mergeCell ref="C10:D10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81"/>
  <sheetViews>
    <sheetView view="pageLayout" zoomScaleNormal="100" workbookViewId="0">
      <selection activeCell="B13" sqref="B13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6" customWidth="1"/>
    <col min="9" max="16" width="15.7109375" customWidth="1"/>
  </cols>
  <sheetData>
    <row r="1" spans="1:8" ht="30" customHeight="1" x14ac:dyDescent="0.25">
      <c r="A1" s="1"/>
      <c r="B1" s="120" t="s">
        <v>54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8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8" ht="30" customHeight="1" x14ac:dyDescent="0.3">
      <c r="A5" s="1"/>
      <c r="B5" s="1"/>
      <c r="C5" s="203" t="s">
        <v>41</v>
      </c>
      <c r="D5" s="204"/>
      <c r="E5" s="163">
        <v>14</v>
      </c>
      <c r="F5" s="157"/>
      <c r="G5" s="1"/>
      <c r="H5" s="1"/>
    </row>
    <row r="6" spans="1:8" ht="30" customHeight="1" thickBot="1" x14ac:dyDescent="0.35">
      <c r="A6" s="1"/>
      <c r="B6" s="1"/>
      <c r="C6" s="140" t="s">
        <v>37</v>
      </c>
      <c r="D6" s="141"/>
      <c r="E6" s="160">
        <v>29</v>
      </c>
      <c r="F6" s="143"/>
      <c r="G6" s="1"/>
      <c r="H6" s="1"/>
    </row>
    <row r="7" spans="1:8" ht="30" customHeight="1" thickBot="1" x14ac:dyDescent="0.35">
      <c r="A7" s="1"/>
      <c r="B7" s="1"/>
      <c r="C7" s="199" t="s">
        <v>101</v>
      </c>
      <c r="D7" s="200"/>
      <c r="E7" s="175">
        <v>112</v>
      </c>
      <c r="F7" s="176"/>
      <c r="G7" s="1"/>
      <c r="H7" s="1"/>
    </row>
    <row r="8" spans="1:8" ht="33.75" customHeight="1" thickBot="1" x14ac:dyDescent="0.35">
      <c r="A8" s="1"/>
      <c r="B8" s="1"/>
      <c r="C8" s="170" t="s">
        <v>44</v>
      </c>
      <c r="D8" s="171"/>
      <c r="E8" s="197">
        <v>87</v>
      </c>
      <c r="F8" s="198"/>
      <c r="G8" s="1"/>
      <c r="H8" s="1"/>
    </row>
    <row r="9" spans="1:8" ht="30" customHeight="1" x14ac:dyDescent="0.25">
      <c r="A9" s="1"/>
      <c r="B9" s="1"/>
      <c r="C9" s="201"/>
      <c r="D9" s="202"/>
      <c r="E9" s="201"/>
      <c r="F9" s="202"/>
      <c r="G9" s="1"/>
      <c r="H9" s="1"/>
    </row>
    <row r="10" spans="1:8" ht="30" customHeight="1" x14ac:dyDescent="0.3">
      <c r="A10" s="1"/>
      <c r="B10" s="1"/>
      <c r="C10" s="8"/>
      <c r="D10" s="9" t="s">
        <v>23</v>
      </c>
      <c r="E10" s="168">
        <f>E5+E6+E7+E8</f>
        <v>242</v>
      </c>
      <c r="F10" s="169"/>
      <c r="G10" s="1"/>
      <c r="H10" s="1"/>
    </row>
    <row r="11" spans="1:8" ht="30" customHeight="1" x14ac:dyDescent="0.25">
      <c r="A11" s="1"/>
      <c r="B11" s="1"/>
      <c r="G11" s="1"/>
      <c r="H11" s="1"/>
    </row>
    <row r="12" spans="1:8" ht="30" customHeight="1" x14ac:dyDescent="0.25">
      <c r="A12" s="10" t="s">
        <v>24</v>
      </c>
      <c r="B12" s="10" t="s">
        <v>22</v>
      </c>
      <c r="C12" s="10" t="s">
        <v>25</v>
      </c>
      <c r="D12" s="10" t="s">
        <v>26</v>
      </c>
      <c r="E12" s="10" t="s">
        <v>27</v>
      </c>
      <c r="F12" s="10" t="s">
        <v>74</v>
      </c>
      <c r="G12" s="10" t="s">
        <v>34</v>
      </c>
      <c r="H12" s="15" t="s">
        <v>35</v>
      </c>
    </row>
    <row r="13" spans="1:8" ht="30" customHeight="1" x14ac:dyDescent="0.25">
      <c r="A13" s="18" t="s">
        <v>28</v>
      </c>
      <c r="B13" s="70">
        <v>0</v>
      </c>
      <c r="C13" s="70">
        <v>0</v>
      </c>
      <c r="D13" s="70">
        <v>0</v>
      </c>
      <c r="E13" s="71">
        <v>0</v>
      </c>
      <c r="F13" s="16">
        <f>D13-C13-E13</f>
        <v>0</v>
      </c>
      <c r="G13" s="35">
        <f>UR_Verrechnungsstundensätze!D27</f>
        <v>0</v>
      </c>
      <c r="H13" s="38">
        <f>B13*F13*G13</f>
        <v>0</v>
      </c>
    </row>
    <row r="15" spans="1:8" ht="30" customHeight="1" x14ac:dyDescent="0.25">
      <c r="A15" s="146" t="s">
        <v>150</v>
      </c>
      <c r="B15" s="147"/>
      <c r="C15" s="147"/>
      <c r="D15" s="147"/>
      <c r="E15" s="147"/>
      <c r="F15" s="147"/>
      <c r="G15" s="148"/>
    </row>
    <row r="16" spans="1:8" ht="30" customHeight="1" x14ac:dyDescent="0.25">
      <c r="A16" s="16"/>
      <c r="B16" s="11" t="s">
        <v>32</v>
      </c>
      <c r="C16" s="149" t="s">
        <v>88</v>
      </c>
      <c r="D16" s="149"/>
      <c r="E16" s="96" t="s">
        <v>84</v>
      </c>
      <c r="F16" s="13"/>
      <c r="G16" s="17"/>
    </row>
    <row r="17" spans="1:8" ht="30" customHeight="1" x14ac:dyDescent="0.25">
      <c r="A17" s="18" t="s">
        <v>131</v>
      </c>
      <c r="B17" s="19">
        <v>75</v>
      </c>
      <c r="C17" s="164">
        <v>5</v>
      </c>
      <c r="D17" s="164"/>
      <c r="E17" s="98">
        <v>0</v>
      </c>
      <c r="F17" s="165" t="s">
        <v>97</v>
      </c>
      <c r="G17" s="165"/>
      <c r="H17" s="166"/>
    </row>
    <row r="18" spans="1:8" ht="30" customHeight="1" x14ac:dyDescent="0.25">
      <c r="A18" s="8" t="s">
        <v>36</v>
      </c>
      <c r="B18" s="12">
        <f>H13*B17</f>
        <v>0</v>
      </c>
      <c r="C18" s="188">
        <f>H13*C17*(1+E17)</f>
        <v>0</v>
      </c>
      <c r="D18" s="188"/>
      <c r="E18" s="92"/>
      <c r="F18" s="138">
        <f>B18+C18</f>
        <v>0</v>
      </c>
      <c r="G18" s="138"/>
      <c r="H18" s="139"/>
    </row>
    <row r="21" spans="1:8" ht="30" customHeight="1" x14ac:dyDescent="0.25">
      <c r="H21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B37" s="187" t="s">
        <v>151</v>
      </c>
      <c r="C37" s="187"/>
      <c r="D37" s="187"/>
      <c r="E37" s="187"/>
      <c r="F37" s="187"/>
      <c r="G37" s="187"/>
    </row>
    <row r="39" spans="1:8" ht="30" customHeight="1" x14ac:dyDescent="0.25">
      <c r="C39" s="146" t="s">
        <v>21</v>
      </c>
      <c r="D39" s="148"/>
      <c r="E39" s="146" t="s">
        <v>38</v>
      </c>
      <c r="F39" s="148"/>
    </row>
    <row r="40" spans="1:8" ht="30" customHeight="1" thickBot="1" x14ac:dyDescent="0.3">
      <c r="A40" s="1"/>
      <c r="B40" s="1"/>
      <c r="C40" s="20"/>
      <c r="D40" s="21"/>
      <c r="E40" s="22"/>
      <c r="F40" s="21"/>
      <c r="G40" s="1"/>
      <c r="H40" s="1"/>
    </row>
    <row r="41" spans="1:8" ht="30" customHeight="1" thickBot="1" x14ac:dyDescent="0.35">
      <c r="A41" s="1"/>
      <c r="B41" s="1"/>
      <c r="C41" s="192" t="s">
        <v>152</v>
      </c>
      <c r="D41" s="193"/>
      <c r="E41" s="152">
        <v>254</v>
      </c>
      <c r="F41" s="153"/>
      <c r="G41" s="1"/>
      <c r="H41" s="1"/>
    </row>
    <row r="42" spans="1:8" ht="30" customHeight="1" x14ac:dyDescent="0.25">
      <c r="A42" s="1"/>
      <c r="B42" s="1"/>
      <c r="C42" s="26"/>
      <c r="D42" s="27"/>
      <c r="E42" s="26"/>
      <c r="F42" s="27"/>
      <c r="G42" s="1"/>
      <c r="H42" s="1"/>
    </row>
    <row r="43" spans="1:8" ht="30" customHeight="1" x14ac:dyDescent="0.3">
      <c r="A43" s="1"/>
      <c r="B43" s="1"/>
      <c r="C43" s="8"/>
      <c r="D43" s="9" t="s">
        <v>23</v>
      </c>
      <c r="E43" s="168">
        <f>E41</f>
        <v>254</v>
      </c>
      <c r="F43" s="169"/>
      <c r="G43" s="1"/>
      <c r="H43" s="1"/>
    </row>
    <row r="44" spans="1:8" ht="30" customHeight="1" x14ac:dyDescent="0.3">
      <c r="A44" s="1"/>
      <c r="B44" s="1"/>
      <c r="C44" s="1"/>
      <c r="D44" s="1"/>
      <c r="E44" s="30"/>
      <c r="F44" s="30"/>
      <c r="G44" s="1"/>
      <c r="H44" s="1"/>
    </row>
    <row r="45" spans="1:8" ht="30" customHeight="1" x14ac:dyDescent="0.25">
      <c r="A45" s="10" t="s">
        <v>24</v>
      </c>
      <c r="B45" s="10" t="s">
        <v>22</v>
      </c>
      <c r="C45" s="10" t="s">
        <v>25</v>
      </c>
      <c r="D45" s="10" t="s">
        <v>26</v>
      </c>
      <c r="E45" s="10" t="s">
        <v>27</v>
      </c>
      <c r="F45" s="10" t="s">
        <v>74</v>
      </c>
      <c r="G45" s="10" t="s">
        <v>34</v>
      </c>
      <c r="H45" s="15" t="s">
        <v>35</v>
      </c>
    </row>
    <row r="46" spans="1:8" ht="30" customHeight="1" x14ac:dyDescent="0.25">
      <c r="A46" s="18" t="s">
        <v>28</v>
      </c>
      <c r="B46" s="70">
        <v>0</v>
      </c>
      <c r="C46" s="70">
        <v>0</v>
      </c>
      <c r="D46" s="70">
        <v>0</v>
      </c>
      <c r="E46" s="71">
        <v>0</v>
      </c>
      <c r="F46" s="16">
        <f>D46-C46-E46</f>
        <v>0</v>
      </c>
      <c r="G46" s="35">
        <f>UR_Verrechnungsstundensätze!D27</f>
        <v>0</v>
      </c>
      <c r="H46" s="38">
        <f>B46*F46*G46</f>
        <v>0</v>
      </c>
    </row>
    <row r="48" spans="1:8" ht="30" customHeight="1" x14ac:dyDescent="0.25">
      <c r="A48" s="146" t="s">
        <v>153</v>
      </c>
      <c r="B48" s="147"/>
      <c r="C48" s="147"/>
      <c r="D48" s="147"/>
      <c r="E48" s="147"/>
      <c r="F48" s="147"/>
      <c r="G48" s="148"/>
    </row>
    <row r="49" spans="1:8" ht="30" customHeight="1" x14ac:dyDescent="0.25">
      <c r="A49" s="16"/>
      <c r="B49" s="11" t="s">
        <v>32</v>
      </c>
      <c r="C49" s="149" t="s">
        <v>88</v>
      </c>
      <c r="D49" s="149"/>
      <c r="E49" s="13"/>
      <c r="F49" s="13"/>
      <c r="G49" s="17"/>
    </row>
    <row r="50" spans="1:8" ht="30" customHeight="1" x14ac:dyDescent="0.25">
      <c r="A50" s="18" t="s">
        <v>131</v>
      </c>
      <c r="B50" s="19">
        <v>29</v>
      </c>
      <c r="C50" s="164">
        <v>4</v>
      </c>
      <c r="D50" s="195"/>
      <c r="E50" s="194" t="s">
        <v>96</v>
      </c>
      <c r="F50" s="165"/>
      <c r="G50" s="166"/>
    </row>
    <row r="51" spans="1:8" ht="30" customHeight="1" x14ac:dyDescent="0.25">
      <c r="A51" s="8" t="s">
        <v>36</v>
      </c>
      <c r="B51" s="12">
        <f>H46*B50</f>
        <v>0</v>
      </c>
      <c r="C51" s="188">
        <f>H46*C50*(1+E17)</f>
        <v>0</v>
      </c>
      <c r="D51" s="196"/>
      <c r="E51" s="189">
        <f>B51+C51</f>
        <v>0</v>
      </c>
      <c r="F51" s="138"/>
      <c r="G51" s="139"/>
      <c r="H51" s="1"/>
    </row>
    <row r="52" spans="1:8" ht="30" customHeight="1" thickBot="1" x14ac:dyDescent="0.3">
      <c r="A52" s="1"/>
      <c r="B52" s="1"/>
      <c r="C52" s="1"/>
      <c r="D52" s="1"/>
      <c r="E52" s="1"/>
      <c r="F52" s="1"/>
      <c r="G52" s="1"/>
      <c r="H52" s="1"/>
    </row>
    <row r="53" spans="1:8" ht="30" customHeight="1" thickBot="1" x14ac:dyDescent="0.3">
      <c r="A53" s="1"/>
      <c r="B53" s="1"/>
      <c r="C53" s="127" t="s">
        <v>46</v>
      </c>
      <c r="D53" s="128"/>
      <c r="E53" s="129"/>
      <c r="F53" s="190">
        <f>F18+E51</f>
        <v>0</v>
      </c>
      <c r="G53" s="191"/>
      <c r="H53" s="1"/>
    </row>
    <row r="54" spans="1:8" ht="30" customHeight="1" x14ac:dyDescent="0.25">
      <c r="H54" s="1"/>
    </row>
    <row r="55" spans="1:8" ht="30" customHeight="1" x14ac:dyDescent="0.25">
      <c r="H55" s="1"/>
    </row>
    <row r="56" spans="1:8" ht="30" customHeight="1" x14ac:dyDescent="0.25">
      <c r="H56" s="1"/>
    </row>
    <row r="57" spans="1:8" ht="30" customHeight="1" x14ac:dyDescent="0.25"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</sheetData>
  <sheetProtection algorithmName="SHA-512" hashValue="HNwvQBonuL/EqATH0ejF6KfvEkBNgcIrPE1RIa8Dm5qpo6Mu8tW3mq/qw6W+GRlUAGtImK5/zaeR+K3lcjFPBQ==" saltValue="s/xcHeUbu2rG503VpNAIXA==" spinCount="100000" sheet="1" selectLockedCells="1"/>
  <mergeCells count="34">
    <mergeCell ref="B1:G1"/>
    <mergeCell ref="C3:D3"/>
    <mergeCell ref="E3:F3"/>
    <mergeCell ref="C5:D5"/>
    <mergeCell ref="E5:F5"/>
    <mergeCell ref="C17:D17"/>
    <mergeCell ref="F17:H17"/>
    <mergeCell ref="C6:D6"/>
    <mergeCell ref="E6:F6"/>
    <mergeCell ref="C8:D8"/>
    <mergeCell ref="E8:F8"/>
    <mergeCell ref="C7:D7"/>
    <mergeCell ref="E7:F7"/>
    <mergeCell ref="C9:D9"/>
    <mergeCell ref="E9:F9"/>
    <mergeCell ref="E10:F10"/>
    <mergeCell ref="A15:G15"/>
    <mergeCell ref="C16:D16"/>
    <mergeCell ref="C53:E53"/>
    <mergeCell ref="F53:G53"/>
    <mergeCell ref="C18:D18"/>
    <mergeCell ref="F18:H18"/>
    <mergeCell ref="B37:G37"/>
    <mergeCell ref="C39:D39"/>
    <mergeCell ref="E39:F39"/>
    <mergeCell ref="C41:D41"/>
    <mergeCell ref="E41:F41"/>
    <mergeCell ref="A48:G48"/>
    <mergeCell ref="E43:F43"/>
    <mergeCell ref="E50:G50"/>
    <mergeCell ref="E51:G51"/>
    <mergeCell ref="C49:D49"/>
    <mergeCell ref="C50:D50"/>
    <mergeCell ref="C51:D5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81"/>
  <sheetViews>
    <sheetView view="pageLayout" zoomScale="85" zoomScaleNormal="100" zoomScalePageLayoutView="85" workbookViewId="0">
      <selection activeCell="B13" sqref="B13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"/>
      <c r="B1" s="120" t="s">
        <v>55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8" ht="30" customHeight="1" x14ac:dyDescent="0.25">
      <c r="A4" s="1"/>
      <c r="B4" s="1"/>
      <c r="C4" s="20"/>
      <c r="D4" s="21"/>
      <c r="E4" s="22"/>
      <c r="F4" s="21"/>
      <c r="G4" s="1"/>
      <c r="H4" s="1"/>
    </row>
    <row r="5" spans="1:8" ht="30" customHeight="1" thickBot="1" x14ac:dyDescent="0.35">
      <c r="A5" s="1"/>
      <c r="B5" s="1"/>
      <c r="C5" s="140" t="s">
        <v>37</v>
      </c>
      <c r="D5" s="141"/>
      <c r="E5" s="160">
        <v>105</v>
      </c>
      <c r="F5" s="143"/>
      <c r="G5" s="1"/>
      <c r="H5" s="1"/>
    </row>
    <row r="6" spans="1:8" ht="30" customHeight="1" thickBot="1" x14ac:dyDescent="0.35">
      <c r="A6" s="1"/>
      <c r="B6" s="1"/>
      <c r="C6" s="205" t="s">
        <v>42</v>
      </c>
      <c r="D6" s="206"/>
      <c r="E6" s="163">
        <v>274</v>
      </c>
      <c r="F6" s="157"/>
      <c r="G6" s="1"/>
      <c r="H6" s="1"/>
    </row>
    <row r="7" spans="1:8" ht="30" customHeight="1" thickBot="1" x14ac:dyDescent="0.35">
      <c r="A7" s="1"/>
      <c r="B7" s="1"/>
      <c r="C7" s="207" t="s">
        <v>43</v>
      </c>
      <c r="D7" s="208"/>
      <c r="E7" s="209">
        <v>339</v>
      </c>
      <c r="F7" s="198"/>
      <c r="G7" s="1"/>
      <c r="H7" s="1"/>
    </row>
    <row r="8" spans="1:8" ht="30" customHeight="1" thickBot="1" x14ac:dyDescent="0.35">
      <c r="A8" s="1"/>
      <c r="B8" s="1"/>
      <c r="C8" s="199" t="s">
        <v>101</v>
      </c>
      <c r="D8" s="200"/>
      <c r="E8" s="175">
        <v>485</v>
      </c>
      <c r="F8" s="176"/>
      <c r="G8" s="1"/>
      <c r="H8" s="1"/>
    </row>
    <row r="9" spans="1:8" ht="30" customHeight="1" x14ac:dyDescent="0.25">
      <c r="C9" s="26"/>
      <c r="D9" s="27"/>
      <c r="E9" s="26"/>
      <c r="F9" s="27"/>
    </row>
    <row r="10" spans="1:8" ht="30" customHeight="1" x14ac:dyDescent="0.3">
      <c r="C10" s="18"/>
      <c r="D10" s="34" t="s">
        <v>23</v>
      </c>
      <c r="E10" s="168">
        <f>E5+E6+E7+E8</f>
        <v>1203</v>
      </c>
      <c r="F10" s="169"/>
    </row>
    <row r="12" spans="1:8" ht="30" customHeight="1" x14ac:dyDescent="0.25">
      <c r="A12" s="10" t="s">
        <v>24</v>
      </c>
      <c r="B12" s="10" t="s">
        <v>22</v>
      </c>
      <c r="C12" s="10" t="s">
        <v>25</v>
      </c>
      <c r="D12" s="10" t="s">
        <v>26</v>
      </c>
      <c r="E12" s="10" t="s">
        <v>27</v>
      </c>
      <c r="F12" s="10" t="s">
        <v>74</v>
      </c>
      <c r="G12" s="10" t="s">
        <v>34</v>
      </c>
      <c r="H12" s="15" t="s">
        <v>35</v>
      </c>
    </row>
    <row r="13" spans="1:8" ht="30" customHeight="1" x14ac:dyDescent="0.25">
      <c r="A13" s="18" t="s">
        <v>28</v>
      </c>
      <c r="B13" s="70">
        <v>0</v>
      </c>
      <c r="C13" s="70">
        <v>0</v>
      </c>
      <c r="D13" s="70">
        <v>0</v>
      </c>
      <c r="E13" s="71">
        <v>0</v>
      </c>
      <c r="F13" s="16">
        <f>D13-C13-E13</f>
        <v>0</v>
      </c>
      <c r="G13" s="35">
        <f>UR_Verrechnungsstundensätze!D27</f>
        <v>0</v>
      </c>
      <c r="H13" s="38">
        <f>B13*F13*G13</f>
        <v>0</v>
      </c>
    </row>
    <row r="15" spans="1:8" ht="30" customHeight="1" x14ac:dyDescent="0.25">
      <c r="A15" s="146" t="s">
        <v>154</v>
      </c>
      <c r="B15" s="147"/>
      <c r="C15" s="147"/>
      <c r="D15" s="147"/>
      <c r="E15" s="147"/>
      <c r="F15" s="147"/>
      <c r="G15" s="148"/>
    </row>
    <row r="16" spans="1:8" ht="30" customHeight="1" x14ac:dyDescent="0.25">
      <c r="A16" s="16"/>
      <c r="B16" s="11" t="s">
        <v>32</v>
      </c>
      <c r="C16" s="149" t="s">
        <v>88</v>
      </c>
      <c r="D16" s="149"/>
      <c r="E16" s="93" t="s">
        <v>84</v>
      </c>
      <c r="F16" s="13"/>
      <c r="G16" s="17"/>
    </row>
    <row r="17" spans="1:8" ht="30" customHeight="1" x14ac:dyDescent="0.25">
      <c r="A17" s="18" t="s">
        <v>131</v>
      </c>
      <c r="B17" s="19">
        <v>75</v>
      </c>
      <c r="C17" s="164">
        <v>5</v>
      </c>
      <c r="D17" s="164"/>
      <c r="E17" s="95">
        <v>0</v>
      </c>
      <c r="F17" s="165" t="s">
        <v>98</v>
      </c>
      <c r="G17" s="165"/>
      <c r="H17" s="166"/>
    </row>
    <row r="18" spans="1:8" ht="30" customHeight="1" x14ac:dyDescent="0.25">
      <c r="A18" s="8" t="s">
        <v>36</v>
      </c>
      <c r="B18" s="94">
        <f>H13*B17</f>
        <v>0</v>
      </c>
      <c r="C18" s="188">
        <f>H13*C17*(1+E17)</f>
        <v>0</v>
      </c>
      <c r="D18" s="188"/>
      <c r="E18" s="23"/>
      <c r="F18" s="138">
        <f>B18+C18</f>
        <v>0</v>
      </c>
      <c r="G18" s="138"/>
      <c r="H18" s="139"/>
    </row>
    <row r="21" spans="1:8" ht="30" customHeight="1" x14ac:dyDescent="0.25">
      <c r="H21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B37" s="187" t="s">
        <v>155</v>
      </c>
      <c r="C37" s="187"/>
      <c r="D37" s="187"/>
      <c r="E37" s="187"/>
      <c r="F37" s="187"/>
      <c r="G37" s="187"/>
    </row>
    <row r="39" spans="1:8" ht="30" customHeight="1" x14ac:dyDescent="0.25">
      <c r="C39" s="146" t="s">
        <v>21</v>
      </c>
      <c r="D39" s="148"/>
      <c r="E39" s="146" t="s">
        <v>38</v>
      </c>
      <c r="F39" s="148"/>
    </row>
    <row r="40" spans="1:8" ht="30" customHeight="1" thickBot="1" x14ac:dyDescent="0.3">
      <c r="A40" s="1"/>
      <c r="B40" s="1"/>
      <c r="C40" s="20"/>
      <c r="D40" s="21"/>
      <c r="E40" s="22"/>
      <c r="F40" s="21"/>
      <c r="G40" s="1"/>
      <c r="H40" s="1"/>
    </row>
    <row r="41" spans="1:8" ht="36.75" customHeight="1" thickBot="1" x14ac:dyDescent="0.35">
      <c r="A41" s="1"/>
      <c r="B41" s="1"/>
      <c r="C41" s="192" t="s">
        <v>156</v>
      </c>
      <c r="D41" s="193"/>
      <c r="E41" s="152">
        <v>239</v>
      </c>
      <c r="F41" s="153"/>
      <c r="G41" s="1"/>
      <c r="H41" s="1"/>
    </row>
    <row r="42" spans="1:8" ht="30" customHeight="1" x14ac:dyDescent="0.25">
      <c r="A42" s="1"/>
      <c r="B42" s="1"/>
      <c r="C42" s="26"/>
      <c r="D42" s="27"/>
      <c r="E42" s="26"/>
      <c r="F42" s="27"/>
      <c r="G42" s="1"/>
      <c r="H42" s="1"/>
    </row>
    <row r="43" spans="1:8" ht="30" customHeight="1" x14ac:dyDescent="0.3">
      <c r="A43" s="1"/>
      <c r="B43" s="1"/>
      <c r="C43" s="8"/>
      <c r="D43" s="9" t="s">
        <v>23</v>
      </c>
      <c r="E43" s="168">
        <f>E41</f>
        <v>239</v>
      </c>
      <c r="F43" s="169"/>
      <c r="G43" s="1"/>
      <c r="H43" s="1"/>
    </row>
    <row r="44" spans="1:8" ht="30" customHeight="1" x14ac:dyDescent="0.3">
      <c r="A44" s="1"/>
      <c r="B44" s="1"/>
      <c r="C44" s="1"/>
      <c r="D44" s="1"/>
      <c r="E44" s="30"/>
      <c r="F44" s="30"/>
      <c r="G44" s="1"/>
      <c r="H44" s="1"/>
    </row>
    <row r="45" spans="1:8" ht="30" customHeight="1" x14ac:dyDescent="0.25">
      <c r="A45" s="10" t="s">
        <v>24</v>
      </c>
      <c r="B45" s="10" t="s">
        <v>22</v>
      </c>
      <c r="C45" s="10" t="s">
        <v>25</v>
      </c>
      <c r="D45" s="10" t="s">
        <v>26</v>
      </c>
      <c r="E45" s="10" t="s">
        <v>27</v>
      </c>
      <c r="F45" s="10" t="s">
        <v>74</v>
      </c>
      <c r="G45" s="10" t="s">
        <v>34</v>
      </c>
      <c r="H45" s="15" t="s">
        <v>35</v>
      </c>
    </row>
    <row r="46" spans="1:8" ht="30" customHeight="1" x14ac:dyDescent="0.25">
      <c r="A46" s="18" t="s">
        <v>28</v>
      </c>
      <c r="B46" s="70">
        <v>0</v>
      </c>
      <c r="C46" s="70">
        <v>0</v>
      </c>
      <c r="D46" s="70">
        <v>0</v>
      </c>
      <c r="E46" s="71">
        <v>0</v>
      </c>
      <c r="F46" s="16">
        <f>D46-C46-E46</f>
        <v>0</v>
      </c>
      <c r="G46" s="35">
        <f>UR_Verrechnungsstundensätze!D27</f>
        <v>0</v>
      </c>
      <c r="H46" s="38">
        <f>B46*F46*G46</f>
        <v>0</v>
      </c>
    </row>
    <row r="48" spans="1:8" ht="30" customHeight="1" x14ac:dyDescent="0.25">
      <c r="A48" s="146" t="s">
        <v>149</v>
      </c>
      <c r="B48" s="147"/>
      <c r="C48" s="147"/>
      <c r="D48" s="147"/>
      <c r="E48" s="147"/>
      <c r="F48" s="147"/>
      <c r="G48" s="148"/>
      <c r="H48" s="1"/>
    </row>
    <row r="49" spans="1:8" ht="30" customHeight="1" x14ac:dyDescent="0.25">
      <c r="A49" s="16"/>
      <c r="B49" s="11" t="s">
        <v>32</v>
      </c>
      <c r="C49" s="149" t="s">
        <v>88</v>
      </c>
      <c r="D49" s="149"/>
      <c r="E49" s="13"/>
      <c r="F49" s="13"/>
      <c r="G49" s="17"/>
      <c r="H49" s="1"/>
    </row>
    <row r="50" spans="1:8" ht="30" customHeight="1" x14ac:dyDescent="0.25">
      <c r="A50" s="18" t="s">
        <v>131</v>
      </c>
      <c r="B50" s="19">
        <v>29</v>
      </c>
      <c r="C50" s="164">
        <v>4</v>
      </c>
      <c r="D50" s="195"/>
      <c r="E50" s="194" t="s">
        <v>96</v>
      </c>
      <c r="F50" s="165"/>
      <c r="G50" s="166"/>
      <c r="H50" s="1"/>
    </row>
    <row r="51" spans="1:8" ht="30" customHeight="1" x14ac:dyDescent="0.25">
      <c r="A51" s="8" t="s">
        <v>36</v>
      </c>
      <c r="B51" s="12">
        <f>H46*B50</f>
        <v>0</v>
      </c>
      <c r="C51" s="188">
        <f>H46*C50*(1+E17)</f>
        <v>0</v>
      </c>
      <c r="D51" s="196"/>
      <c r="E51" s="189">
        <f>B51+C51</f>
        <v>0</v>
      </c>
      <c r="F51" s="138"/>
      <c r="G51" s="139"/>
      <c r="H51" s="1"/>
    </row>
    <row r="52" spans="1:8" ht="30" customHeight="1" thickBot="1" x14ac:dyDescent="0.3">
      <c r="A52" s="1"/>
      <c r="B52" s="1"/>
      <c r="C52" s="1"/>
      <c r="D52" s="1"/>
      <c r="E52" s="1"/>
      <c r="F52" s="1"/>
      <c r="G52" s="1"/>
      <c r="H52" s="1"/>
    </row>
    <row r="53" spans="1:8" ht="30" customHeight="1" thickBot="1" x14ac:dyDescent="0.3">
      <c r="A53" s="1"/>
      <c r="B53" s="1"/>
      <c r="C53" s="127" t="s">
        <v>47</v>
      </c>
      <c r="D53" s="128"/>
      <c r="E53" s="129"/>
      <c r="F53" s="190">
        <f>F18+E51</f>
        <v>0</v>
      </c>
      <c r="G53" s="191"/>
      <c r="H53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</sheetData>
  <sheetProtection algorithmName="SHA-512" hashValue="wwVg2EuZAOaXLa0oTLjeguw9cuTqydOsSj3yWL7NcgJpKjiyrlZTk4q+S4uUJF1BvZqWQPpXKO7kpe7/s95N9Q==" saltValue="90wt9AFOYbePAfQS8tiUNg==" spinCount="100000" sheet="1" selectLockedCells="1"/>
  <mergeCells count="32">
    <mergeCell ref="B1:G1"/>
    <mergeCell ref="C3:D3"/>
    <mergeCell ref="E3:F3"/>
    <mergeCell ref="C53:E53"/>
    <mergeCell ref="F53:G53"/>
    <mergeCell ref="A48:G48"/>
    <mergeCell ref="F17:H17"/>
    <mergeCell ref="F18:H18"/>
    <mergeCell ref="C6:D6"/>
    <mergeCell ref="E6:F6"/>
    <mergeCell ref="A15:G15"/>
    <mergeCell ref="E10:F10"/>
    <mergeCell ref="C8:D8"/>
    <mergeCell ref="E8:F8"/>
    <mergeCell ref="C7:D7"/>
    <mergeCell ref="E7:F7"/>
    <mergeCell ref="C5:D5"/>
    <mergeCell ref="E5:F5"/>
    <mergeCell ref="C49:D49"/>
    <mergeCell ref="C50:D50"/>
    <mergeCell ref="C51:D51"/>
    <mergeCell ref="C16:D16"/>
    <mergeCell ref="C17:D17"/>
    <mergeCell ref="C18:D18"/>
    <mergeCell ref="B37:G37"/>
    <mergeCell ref="C39:D39"/>
    <mergeCell ref="E39:F39"/>
    <mergeCell ref="C41:D41"/>
    <mergeCell ref="E41:F41"/>
    <mergeCell ref="E43:F43"/>
    <mergeCell ref="E50:G50"/>
    <mergeCell ref="E51:G5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rowBreaks count="1" manualBreakCount="1">
    <brk id="36" max="16383" man="1"/>
  </rowBreaks>
  <colBreaks count="1" manualBreakCount="1">
    <brk id="8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81"/>
  <sheetViews>
    <sheetView view="pageLayout" zoomScale="80" zoomScaleNormal="100" zoomScalePageLayoutView="8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"/>
      <c r="B1" s="120" t="s">
        <v>56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8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8" ht="30" customHeight="1" x14ac:dyDescent="0.3">
      <c r="A5" s="1"/>
      <c r="B5" s="1"/>
      <c r="C5" s="203" t="s">
        <v>41</v>
      </c>
      <c r="D5" s="204"/>
      <c r="E5" s="163">
        <v>104</v>
      </c>
      <c r="F5" s="157"/>
      <c r="G5" s="1"/>
      <c r="H5" s="1"/>
    </row>
    <row r="6" spans="1:8" ht="30" customHeight="1" thickBot="1" x14ac:dyDescent="0.35">
      <c r="A6" s="1"/>
      <c r="B6" s="1"/>
      <c r="C6" s="140" t="s">
        <v>37</v>
      </c>
      <c r="D6" s="141"/>
      <c r="E6" s="160">
        <v>15</v>
      </c>
      <c r="F6" s="143"/>
      <c r="G6" s="1"/>
      <c r="H6" s="1"/>
    </row>
    <row r="7" spans="1:8" ht="30" customHeight="1" thickBot="1" x14ac:dyDescent="0.35">
      <c r="A7" s="1"/>
      <c r="B7" s="1"/>
      <c r="C7" s="210" t="s">
        <v>42</v>
      </c>
      <c r="D7" s="211"/>
      <c r="E7" s="163">
        <v>234</v>
      </c>
      <c r="F7" s="157"/>
      <c r="G7" s="1"/>
      <c r="H7" s="1"/>
    </row>
    <row r="8" spans="1:8" ht="30" customHeight="1" thickBot="1" x14ac:dyDescent="0.35">
      <c r="A8" s="1"/>
      <c r="B8" s="1"/>
      <c r="C8" s="212" t="s">
        <v>43</v>
      </c>
      <c r="D8" s="213"/>
      <c r="E8" s="209">
        <v>93</v>
      </c>
      <c r="F8" s="198"/>
      <c r="G8" s="1"/>
      <c r="H8" s="1"/>
    </row>
    <row r="9" spans="1:8" ht="30" customHeight="1" x14ac:dyDescent="0.25">
      <c r="A9" s="1"/>
      <c r="B9" s="1"/>
      <c r="C9" s="14"/>
      <c r="D9" s="24"/>
      <c r="E9" s="14"/>
      <c r="F9" s="24"/>
      <c r="G9" s="1"/>
      <c r="H9" s="1"/>
    </row>
    <row r="10" spans="1:8" ht="30" customHeight="1" x14ac:dyDescent="0.3">
      <c r="A10" s="1"/>
      <c r="B10" s="1"/>
      <c r="C10" s="18"/>
      <c r="D10" s="34" t="s">
        <v>23</v>
      </c>
      <c r="E10" s="168">
        <f>E5+E6+E7+E8</f>
        <v>446</v>
      </c>
      <c r="F10" s="169"/>
      <c r="G10" s="1"/>
      <c r="H10" s="1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8">
        <f>B15*F15*G15</f>
        <v>0</v>
      </c>
    </row>
    <row r="17" spans="1:8" ht="30" customHeight="1" x14ac:dyDescent="0.25">
      <c r="A17" s="146" t="s">
        <v>157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100">
        <v>0</v>
      </c>
      <c r="F19" s="165" t="s">
        <v>99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88">
        <f>H15*C19*(1+E19)</f>
        <v>0</v>
      </c>
      <c r="D20" s="188"/>
      <c r="E20" s="24"/>
      <c r="F20" s="138">
        <f>B20+C20</f>
        <v>0</v>
      </c>
      <c r="G20" s="138"/>
      <c r="H20" s="139"/>
    </row>
    <row r="23" spans="1:8" ht="30" customHeight="1" x14ac:dyDescent="0.25">
      <c r="H23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B37" s="187" t="s">
        <v>158</v>
      </c>
      <c r="C37" s="187"/>
      <c r="D37" s="187"/>
      <c r="E37" s="187"/>
      <c r="F37" s="187"/>
      <c r="G37" s="187"/>
    </row>
    <row r="39" spans="1:8" ht="30" customHeight="1" x14ac:dyDescent="0.25">
      <c r="C39" s="146" t="s">
        <v>21</v>
      </c>
      <c r="D39" s="148"/>
      <c r="E39" s="146" t="s">
        <v>38</v>
      </c>
      <c r="F39" s="148"/>
    </row>
    <row r="40" spans="1:8" ht="30" customHeight="1" thickBot="1" x14ac:dyDescent="0.3">
      <c r="A40" s="1"/>
      <c r="B40" s="1"/>
      <c r="C40" s="20"/>
      <c r="D40" s="21"/>
      <c r="E40" s="22"/>
      <c r="F40" s="21"/>
      <c r="G40" s="1"/>
      <c r="H40" s="1"/>
    </row>
    <row r="41" spans="1:8" ht="35.25" customHeight="1" thickBot="1" x14ac:dyDescent="0.35">
      <c r="A41" s="1"/>
      <c r="B41" s="1"/>
      <c r="C41" s="192" t="s">
        <v>159</v>
      </c>
      <c r="D41" s="193"/>
      <c r="E41" s="152">
        <v>181</v>
      </c>
      <c r="F41" s="153"/>
      <c r="G41" s="1"/>
      <c r="H41" s="1"/>
    </row>
    <row r="42" spans="1:8" ht="30" customHeight="1" x14ac:dyDescent="0.25">
      <c r="A42" s="1"/>
      <c r="B42" s="1"/>
      <c r="C42" s="26"/>
      <c r="D42" s="27"/>
      <c r="E42" s="26"/>
      <c r="F42" s="27"/>
      <c r="G42" s="1"/>
      <c r="H42" s="1"/>
    </row>
    <row r="43" spans="1:8" ht="30" customHeight="1" x14ac:dyDescent="0.3">
      <c r="A43" s="1"/>
      <c r="B43" s="1"/>
      <c r="C43" s="8"/>
      <c r="D43" s="9" t="s">
        <v>23</v>
      </c>
      <c r="E43" s="168">
        <f>E41</f>
        <v>181</v>
      </c>
      <c r="F43" s="169"/>
      <c r="G43" s="1"/>
      <c r="H43" s="1"/>
    </row>
    <row r="44" spans="1:8" ht="30" customHeight="1" x14ac:dyDescent="0.3">
      <c r="A44" s="1"/>
      <c r="B44" s="1"/>
      <c r="C44" s="1"/>
      <c r="D44" s="1"/>
      <c r="E44" s="30"/>
      <c r="F44" s="30"/>
      <c r="G44" s="1"/>
      <c r="H44" s="1"/>
    </row>
    <row r="45" spans="1:8" ht="30" customHeight="1" x14ac:dyDescent="0.25">
      <c r="A45" s="10" t="s">
        <v>24</v>
      </c>
      <c r="B45" s="10" t="s">
        <v>22</v>
      </c>
      <c r="C45" s="10" t="s">
        <v>25</v>
      </c>
      <c r="D45" s="10" t="s">
        <v>26</v>
      </c>
      <c r="E45" s="10" t="s">
        <v>27</v>
      </c>
      <c r="F45" s="10" t="s">
        <v>74</v>
      </c>
      <c r="G45" s="10" t="s">
        <v>34</v>
      </c>
      <c r="H45" s="15" t="s">
        <v>35</v>
      </c>
    </row>
    <row r="46" spans="1:8" ht="30" customHeight="1" x14ac:dyDescent="0.25">
      <c r="A46" s="18" t="s">
        <v>28</v>
      </c>
      <c r="B46" s="70">
        <v>0</v>
      </c>
      <c r="C46" s="70">
        <v>0</v>
      </c>
      <c r="D46" s="70">
        <v>0</v>
      </c>
      <c r="E46" s="71">
        <v>0</v>
      </c>
      <c r="F46" s="16">
        <f>D46-C46-E46</f>
        <v>0</v>
      </c>
      <c r="G46" s="35">
        <f>UR_Verrechnungsstundensätze!D27</f>
        <v>0</v>
      </c>
      <c r="H46" s="38">
        <f>B46*F46*G46</f>
        <v>0</v>
      </c>
    </row>
    <row r="48" spans="1:8" ht="30" customHeight="1" x14ac:dyDescent="0.25">
      <c r="A48" s="146" t="s">
        <v>160</v>
      </c>
      <c r="B48" s="147"/>
      <c r="C48" s="147"/>
      <c r="D48" s="147"/>
      <c r="E48" s="147"/>
      <c r="F48" s="147"/>
      <c r="G48" s="148"/>
    </row>
    <row r="49" spans="1:8" ht="30" customHeight="1" x14ac:dyDescent="0.25">
      <c r="A49" s="16"/>
      <c r="B49" s="11" t="s">
        <v>32</v>
      </c>
      <c r="C49" s="149" t="s">
        <v>88</v>
      </c>
      <c r="D49" s="149"/>
      <c r="E49" s="13"/>
      <c r="F49" s="13"/>
      <c r="G49" s="17"/>
    </row>
    <row r="50" spans="1:8" ht="30" customHeight="1" x14ac:dyDescent="0.25">
      <c r="A50" s="18" t="s">
        <v>131</v>
      </c>
      <c r="B50" s="19">
        <v>29</v>
      </c>
      <c r="C50" s="164">
        <v>4</v>
      </c>
      <c r="D50" s="195"/>
      <c r="E50" s="194" t="s">
        <v>96</v>
      </c>
      <c r="F50" s="165"/>
      <c r="G50" s="166"/>
    </row>
    <row r="51" spans="1:8" ht="30" customHeight="1" x14ac:dyDescent="0.25">
      <c r="A51" s="8" t="s">
        <v>36</v>
      </c>
      <c r="B51" s="12">
        <f>H46*B50</f>
        <v>0</v>
      </c>
      <c r="C51" s="188">
        <f>H46*C50*(1+E19)</f>
        <v>0</v>
      </c>
      <c r="D51" s="196"/>
      <c r="E51" s="189">
        <f>B51+C51</f>
        <v>0</v>
      </c>
      <c r="F51" s="138"/>
      <c r="G51" s="139"/>
      <c r="H51" s="1"/>
    </row>
    <row r="52" spans="1:8" ht="30" customHeight="1" thickBot="1" x14ac:dyDescent="0.3">
      <c r="A52" s="1"/>
      <c r="B52" s="1"/>
      <c r="C52" s="1"/>
      <c r="D52" s="1"/>
      <c r="E52" s="1"/>
      <c r="F52" s="1"/>
      <c r="G52" s="1"/>
      <c r="H52" s="1"/>
    </row>
    <row r="53" spans="1:8" ht="30" customHeight="1" thickBot="1" x14ac:dyDescent="0.3">
      <c r="A53" s="1"/>
      <c r="B53" s="1"/>
      <c r="C53" s="127" t="s">
        <v>48</v>
      </c>
      <c r="D53" s="128"/>
      <c r="E53" s="129"/>
      <c r="F53" s="190">
        <f>F20+E51</f>
        <v>0</v>
      </c>
      <c r="G53" s="191"/>
      <c r="H53" s="1"/>
    </row>
    <row r="54" spans="1:8" ht="30" customHeight="1" x14ac:dyDescent="0.25">
      <c r="H54" s="1"/>
    </row>
    <row r="55" spans="1:8" ht="30" customHeight="1" x14ac:dyDescent="0.25">
      <c r="H55" s="1"/>
    </row>
    <row r="56" spans="1:8" ht="30" customHeight="1" x14ac:dyDescent="0.25">
      <c r="H56" s="1"/>
    </row>
    <row r="57" spans="1:8" ht="30" customHeight="1" x14ac:dyDescent="0.25"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</sheetData>
  <sheetProtection algorithmName="SHA-512" hashValue="TXfZeaNRF3ig2HRSoACvy8OIew1uLT6oqz0312yX9/dwPAhhy8Qzh3oFcaMt7cZe7xEXEvEAHc2OMqLS4DxrXQ==" saltValue="ukm4iZBefKP/smv2Jf4s1A==" spinCount="100000" sheet="1" selectLockedCells="1"/>
  <mergeCells count="32">
    <mergeCell ref="F19:H19"/>
    <mergeCell ref="F20:H20"/>
    <mergeCell ref="B37:G37"/>
    <mergeCell ref="C53:E53"/>
    <mergeCell ref="F53:G53"/>
    <mergeCell ref="A48:G48"/>
    <mergeCell ref="C39:D39"/>
    <mergeCell ref="E39:F39"/>
    <mergeCell ref="E43:F43"/>
    <mergeCell ref="E50:G50"/>
    <mergeCell ref="E51:G51"/>
    <mergeCell ref="B1:G1"/>
    <mergeCell ref="C3:D3"/>
    <mergeCell ref="E3:F3"/>
    <mergeCell ref="C5:D5"/>
    <mergeCell ref="E5:F5"/>
    <mergeCell ref="C6:D6"/>
    <mergeCell ref="E6:F6"/>
    <mergeCell ref="C50:D50"/>
    <mergeCell ref="C49:D49"/>
    <mergeCell ref="C51:D51"/>
    <mergeCell ref="C18:D18"/>
    <mergeCell ref="C19:D19"/>
    <mergeCell ref="C20:D20"/>
    <mergeCell ref="C41:D41"/>
    <mergeCell ref="E41:F41"/>
    <mergeCell ref="E10:F10"/>
    <mergeCell ref="A17:G17"/>
    <mergeCell ref="C7:D7"/>
    <mergeCell ref="E7:F7"/>
    <mergeCell ref="C8:D8"/>
    <mergeCell ref="E8:F8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rowBreaks count="1" manualBreakCount="1">
    <brk id="36" max="16383" man="1"/>
  </rowBreaks>
  <colBreaks count="1" manualBreakCount="1">
    <brk id="8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82"/>
  <sheetViews>
    <sheetView view="pageLayout" zoomScale="70" zoomScaleNormal="55" zoomScalePageLayoutView="7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1"/>
      <c r="B1" s="120" t="s">
        <v>57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8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8" ht="30" customHeight="1" thickBot="1" x14ac:dyDescent="0.35">
      <c r="A5" s="1"/>
      <c r="B5" s="1"/>
      <c r="C5" s="203" t="s">
        <v>41</v>
      </c>
      <c r="D5" s="204"/>
      <c r="E5" s="152"/>
      <c r="F5" s="153"/>
      <c r="G5" s="1"/>
      <c r="H5" s="1"/>
    </row>
    <row r="6" spans="1:8" ht="30" customHeight="1" thickBot="1" x14ac:dyDescent="0.35">
      <c r="A6" s="1"/>
      <c r="B6" s="1"/>
      <c r="C6" s="140" t="s">
        <v>37</v>
      </c>
      <c r="D6" s="141"/>
      <c r="E6" s="160">
        <v>56</v>
      </c>
      <c r="F6" s="143"/>
      <c r="G6" s="1"/>
      <c r="H6" s="1"/>
    </row>
    <row r="7" spans="1:8" ht="30" customHeight="1" thickBot="1" x14ac:dyDescent="0.35">
      <c r="A7" s="1"/>
      <c r="B7" s="1"/>
      <c r="C7" s="212" t="s">
        <v>43</v>
      </c>
      <c r="D7" s="213"/>
      <c r="E7" s="209">
        <v>7</v>
      </c>
      <c r="F7" s="198"/>
      <c r="G7" s="1"/>
      <c r="H7" s="1"/>
    </row>
    <row r="8" spans="1:8" ht="30" customHeight="1" thickBot="1" x14ac:dyDescent="0.35">
      <c r="A8" s="1"/>
      <c r="B8" s="1"/>
      <c r="C8" s="214" t="s">
        <v>101</v>
      </c>
      <c r="D8" s="215"/>
      <c r="E8" s="209">
        <v>158</v>
      </c>
      <c r="F8" s="198"/>
      <c r="G8" s="1"/>
      <c r="H8" s="1"/>
    </row>
    <row r="9" spans="1:8" ht="30" customHeight="1" x14ac:dyDescent="0.25">
      <c r="A9" s="1"/>
      <c r="B9" s="1"/>
      <c r="C9" s="14"/>
      <c r="D9" s="24"/>
      <c r="E9" s="14"/>
      <c r="F9" s="24"/>
      <c r="G9" s="1"/>
      <c r="H9" s="1"/>
    </row>
    <row r="10" spans="1:8" ht="30" customHeight="1" x14ac:dyDescent="0.3">
      <c r="A10" s="1"/>
      <c r="B10" s="1"/>
      <c r="C10" s="18"/>
      <c r="D10" s="34" t="s">
        <v>23</v>
      </c>
      <c r="E10" s="168">
        <f>E5+E6+E7+E8</f>
        <v>221</v>
      </c>
      <c r="F10" s="169"/>
      <c r="G10" s="1"/>
      <c r="H10" s="1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8">
        <f>B15*F15*G15</f>
        <v>0</v>
      </c>
    </row>
    <row r="17" spans="1:8" ht="30" customHeight="1" x14ac:dyDescent="0.25">
      <c r="A17" s="146" t="s">
        <v>161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100">
        <v>0</v>
      </c>
      <c r="F19" s="165" t="s">
        <v>100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88">
        <f>H15*C19*(1+E19)</f>
        <v>0</v>
      </c>
      <c r="D20" s="188"/>
      <c r="E20" s="24"/>
      <c r="F20" s="138">
        <f>B20+C20</f>
        <v>0</v>
      </c>
      <c r="G20" s="138"/>
      <c r="H20" s="139"/>
    </row>
    <row r="23" spans="1:8" ht="30" customHeight="1" x14ac:dyDescent="0.25">
      <c r="H23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B38" s="187" t="s">
        <v>162</v>
      </c>
      <c r="C38" s="187"/>
      <c r="D38" s="187"/>
      <c r="E38" s="187"/>
      <c r="F38" s="187"/>
      <c r="G38" s="187"/>
    </row>
    <row r="40" spans="1:8" ht="30" customHeight="1" x14ac:dyDescent="0.25">
      <c r="C40" s="146" t="s">
        <v>21</v>
      </c>
      <c r="D40" s="148"/>
      <c r="E40" s="146" t="s">
        <v>38</v>
      </c>
      <c r="F40" s="148"/>
    </row>
    <row r="41" spans="1:8" ht="30" customHeight="1" thickBot="1" x14ac:dyDescent="0.3">
      <c r="A41" s="1"/>
      <c r="B41" s="1"/>
      <c r="C41" s="20"/>
      <c r="D41" s="21"/>
      <c r="E41" s="22"/>
      <c r="F41" s="21"/>
      <c r="G41" s="1"/>
      <c r="H41" s="1"/>
    </row>
    <row r="42" spans="1:8" ht="36.75" customHeight="1" thickBot="1" x14ac:dyDescent="0.35">
      <c r="A42" s="1"/>
      <c r="B42" s="1"/>
      <c r="C42" s="192" t="s">
        <v>163</v>
      </c>
      <c r="D42" s="193"/>
      <c r="E42" s="152">
        <v>111</v>
      </c>
      <c r="F42" s="153"/>
      <c r="G42" s="1"/>
      <c r="H42" s="1"/>
    </row>
    <row r="43" spans="1:8" ht="30" customHeight="1" x14ac:dyDescent="0.25">
      <c r="A43" s="1"/>
      <c r="B43" s="1"/>
      <c r="C43" s="26"/>
      <c r="D43" s="27"/>
      <c r="E43" s="26"/>
      <c r="F43" s="27"/>
      <c r="G43" s="1"/>
      <c r="H43" s="1"/>
    </row>
    <row r="44" spans="1:8" ht="30" customHeight="1" x14ac:dyDescent="0.3">
      <c r="A44" s="1"/>
      <c r="B44" s="1"/>
      <c r="C44" s="8"/>
      <c r="D44" s="9" t="s">
        <v>23</v>
      </c>
      <c r="E44" s="168">
        <f>E42</f>
        <v>111</v>
      </c>
      <c r="F44" s="169"/>
      <c r="G44" s="1"/>
      <c r="H44" s="1"/>
    </row>
    <row r="45" spans="1:8" ht="30" customHeight="1" x14ac:dyDescent="0.3">
      <c r="A45" s="1"/>
      <c r="B45" s="1"/>
      <c r="C45" s="1"/>
      <c r="D45" s="1"/>
      <c r="E45" s="30"/>
      <c r="F45" s="30"/>
      <c r="G45" s="1"/>
      <c r="H45" s="1"/>
    </row>
    <row r="46" spans="1:8" ht="30" customHeight="1" x14ac:dyDescent="0.25">
      <c r="A46" s="10" t="s">
        <v>24</v>
      </c>
      <c r="B46" s="10" t="s">
        <v>22</v>
      </c>
      <c r="C46" s="10" t="s">
        <v>25</v>
      </c>
      <c r="D46" s="10" t="s">
        <v>26</v>
      </c>
      <c r="E46" s="10" t="s">
        <v>27</v>
      </c>
      <c r="F46" s="10" t="s">
        <v>74</v>
      </c>
      <c r="G46" s="10" t="s">
        <v>34</v>
      </c>
      <c r="H46" s="15" t="s">
        <v>35</v>
      </c>
    </row>
    <row r="47" spans="1:8" ht="30" customHeight="1" x14ac:dyDescent="0.25">
      <c r="A47" s="18" t="s">
        <v>28</v>
      </c>
      <c r="B47" s="70">
        <v>0</v>
      </c>
      <c r="C47" s="70">
        <v>0</v>
      </c>
      <c r="D47" s="70">
        <v>0</v>
      </c>
      <c r="E47" s="71">
        <v>0</v>
      </c>
      <c r="F47" s="16">
        <f>D47-C47-E47</f>
        <v>0</v>
      </c>
      <c r="G47" s="35">
        <f>UR_Verrechnungsstundensätze!D27</f>
        <v>0</v>
      </c>
      <c r="H47" s="38">
        <f>B47*F47*G47</f>
        <v>0</v>
      </c>
    </row>
    <row r="49" spans="1:8" ht="30" customHeight="1" x14ac:dyDescent="0.25">
      <c r="A49" s="146" t="s">
        <v>164</v>
      </c>
      <c r="B49" s="147"/>
      <c r="C49" s="147"/>
      <c r="D49" s="147"/>
      <c r="E49" s="147"/>
      <c r="F49" s="147"/>
      <c r="G49" s="148"/>
    </row>
    <row r="50" spans="1:8" ht="30" customHeight="1" x14ac:dyDescent="0.25">
      <c r="A50" s="16"/>
      <c r="B50" s="11" t="s">
        <v>32</v>
      </c>
      <c r="C50" s="149" t="s">
        <v>88</v>
      </c>
      <c r="D50" s="149"/>
      <c r="E50" s="13"/>
      <c r="F50" s="13"/>
      <c r="G50" s="17"/>
    </row>
    <row r="51" spans="1:8" ht="30" customHeight="1" x14ac:dyDescent="0.25">
      <c r="A51" s="18" t="s">
        <v>131</v>
      </c>
      <c r="B51" s="19">
        <v>29</v>
      </c>
      <c r="C51" s="164">
        <v>4</v>
      </c>
      <c r="D51" s="195"/>
      <c r="E51" s="194" t="s">
        <v>85</v>
      </c>
      <c r="F51" s="165"/>
      <c r="G51" s="166"/>
    </row>
    <row r="52" spans="1:8" ht="30" customHeight="1" x14ac:dyDescent="0.25">
      <c r="A52" s="8" t="s">
        <v>36</v>
      </c>
      <c r="B52" s="12">
        <f>H47*B51</f>
        <v>0</v>
      </c>
      <c r="C52" s="188">
        <f>H47*C51*(1+E19)</f>
        <v>0</v>
      </c>
      <c r="D52" s="196"/>
      <c r="E52" s="189">
        <f>B52+C52</f>
        <v>0</v>
      </c>
      <c r="F52" s="138"/>
      <c r="G52" s="139"/>
      <c r="H52" s="1"/>
    </row>
    <row r="53" spans="1:8" ht="30" customHeight="1" thickBot="1" x14ac:dyDescent="0.3">
      <c r="A53" s="1"/>
      <c r="B53" s="1"/>
      <c r="C53" s="1"/>
      <c r="D53" s="1"/>
      <c r="E53" s="1"/>
      <c r="F53" s="1"/>
      <c r="G53" s="1"/>
      <c r="H53" s="1"/>
    </row>
    <row r="54" spans="1:8" ht="30" customHeight="1" thickBot="1" x14ac:dyDescent="0.3">
      <c r="A54" s="1"/>
      <c r="B54" s="1"/>
      <c r="C54" s="127" t="s">
        <v>49</v>
      </c>
      <c r="D54" s="128"/>
      <c r="E54" s="129"/>
      <c r="F54" s="190">
        <f>F20+E52</f>
        <v>0</v>
      </c>
      <c r="G54" s="191"/>
      <c r="H54" s="1"/>
    </row>
    <row r="55" spans="1:8" ht="30" customHeight="1" x14ac:dyDescent="0.25">
      <c r="H55" s="1"/>
    </row>
    <row r="56" spans="1:8" ht="30" customHeight="1" x14ac:dyDescent="0.25">
      <c r="H56" s="1"/>
    </row>
    <row r="57" spans="1:8" ht="30" customHeight="1" x14ac:dyDescent="0.25">
      <c r="H57" s="1"/>
    </row>
    <row r="58" spans="1:8" ht="30" customHeight="1" x14ac:dyDescent="0.25"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  <row r="182" spans="1:8" ht="30" customHeight="1" x14ac:dyDescent="0.25">
      <c r="A182" s="1"/>
      <c r="B182" s="1"/>
      <c r="C182" s="1"/>
      <c r="D182" s="1"/>
      <c r="E182" s="1"/>
      <c r="F182" s="1"/>
      <c r="G182" s="1"/>
      <c r="H182" s="1"/>
    </row>
  </sheetData>
  <sheetProtection algorithmName="SHA-512" hashValue="hPBJmQnjQ6t+tNdEReGVYf7/9m/119gntbihwMK5DMRa2Mgv/AbgrfBxxfEccYuet1+6j7D8/w+j68dbJnjfZw==" saltValue="gHdKYgNsbLzveygYhIGqGw==" spinCount="100000" sheet="1" selectLockedCells="1"/>
  <mergeCells count="32">
    <mergeCell ref="E52:G52"/>
    <mergeCell ref="C54:E54"/>
    <mergeCell ref="F54:G54"/>
    <mergeCell ref="A17:G17"/>
    <mergeCell ref="A49:G49"/>
    <mergeCell ref="C42:D42"/>
    <mergeCell ref="E42:F42"/>
    <mergeCell ref="E44:F44"/>
    <mergeCell ref="E51:G51"/>
    <mergeCell ref="C50:D50"/>
    <mergeCell ref="C51:D51"/>
    <mergeCell ref="C52:D52"/>
    <mergeCell ref="E10:F10"/>
    <mergeCell ref="F19:H19"/>
    <mergeCell ref="F20:H20"/>
    <mergeCell ref="B38:G38"/>
    <mergeCell ref="C40:D40"/>
    <mergeCell ref="E40:F40"/>
    <mergeCell ref="C18:D18"/>
    <mergeCell ref="C19:D19"/>
    <mergeCell ref="C20:D20"/>
    <mergeCell ref="C8:D8"/>
    <mergeCell ref="E8:F8"/>
    <mergeCell ref="C7:D7"/>
    <mergeCell ref="E7:F7"/>
    <mergeCell ref="B1:G1"/>
    <mergeCell ref="C3:D3"/>
    <mergeCell ref="E3:F3"/>
    <mergeCell ref="C5:D5"/>
    <mergeCell ref="E5:F5"/>
    <mergeCell ref="C6:D6"/>
    <mergeCell ref="E6:F6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
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F3013-E481-46C4-AF99-13A4BACC00E9}">
  <dimension ref="A1:I161"/>
  <sheetViews>
    <sheetView view="pageLayout" zoomScale="70" zoomScaleNormal="55" zoomScalePageLayoutView="7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9" ht="30" customHeight="1" x14ac:dyDescent="0.25">
      <c r="A1" s="1"/>
      <c r="B1" s="120" t="s">
        <v>200</v>
      </c>
      <c r="C1" s="120"/>
      <c r="D1" s="120"/>
      <c r="E1" s="120"/>
      <c r="F1" s="120"/>
      <c r="G1" s="120"/>
      <c r="H1" s="1"/>
    </row>
    <row r="2" spans="1:9" ht="30" customHeight="1" x14ac:dyDescent="0.25">
      <c r="A2" s="1"/>
      <c r="B2" s="1"/>
      <c r="C2" s="1"/>
      <c r="D2" s="1"/>
      <c r="E2" s="1"/>
      <c r="F2" s="1"/>
      <c r="G2" s="1"/>
      <c r="H2" s="1"/>
      <c r="I2" t="s">
        <v>139</v>
      </c>
    </row>
    <row r="3" spans="1:9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"/>
      <c r="H3" s="1"/>
    </row>
    <row r="4" spans="1:9" ht="30" customHeight="1" thickBot="1" x14ac:dyDescent="0.3">
      <c r="A4" s="1"/>
      <c r="B4" s="1"/>
      <c r="C4" s="20"/>
      <c r="D4" s="21"/>
      <c r="E4" s="22"/>
      <c r="F4" s="21"/>
      <c r="G4" s="1"/>
      <c r="H4" s="1"/>
    </row>
    <row r="5" spans="1:9" ht="30" customHeight="1" thickBot="1" x14ac:dyDescent="0.35">
      <c r="A5" s="1"/>
      <c r="B5" s="1"/>
      <c r="C5" s="203" t="s">
        <v>41</v>
      </c>
      <c r="D5" s="204"/>
      <c r="E5" s="152">
        <v>50</v>
      </c>
      <c r="F5" s="153"/>
      <c r="G5" s="1"/>
      <c r="H5" s="1"/>
    </row>
    <row r="6" spans="1:9" ht="30" customHeight="1" thickBot="1" x14ac:dyDescent="0.35">
      <c r="A6" s="1"/>
      <c r="B6" s="1"/>
      <c r="C6" s="140" t="s">
        <v>37</v>
      </c>
      <c r="D6" s="141"/>
      <c r="E6" s="216">
        <v>3</v>
      </c>
      <c r="F6" s="217"/>
      <c r="G6" s="1"/>
      <c r="H6" s="1"/>
    </row>
    <row r="7" spans="1:9" ht="30" customHeight="1" thickBot="1" x14ac:dyDescent="0.35">
      <c r="A7" s="1"/>
      <c r="B7" s="1"/>
      <c r="C7" s="218"/>
      <c r="D7" s="219"/>
      <c r="E7" s="220"/>
      <c r="F7" s="221"/>
      <c r="G7" s="1"/>
      <c r="H7" s="1"/>
    </row>
    <row r="8" spans="1:9" ht="30" customHeight="1" thickBot="1" x14ac:dyDescent="0.35">
      <c r="A8" s="1"/>
      <c r="B8" s="1"/>
      <c r="C8" s="218"/>
      <c r="D8" s="219"/>
      <c r="E8" s="220"/>
      <c r="F8" s="221"/>
      <c r="G8" s="1"/>
      <c r="H8" s="1"/>
    </row>
    <row r="9" spans="1:9" ht="30" customHeight="1" x14ac:dyDescent="0.25">
      <c r="A9" s="1"/>
      <c r="B9" s="1"/>
      <c r="C9" s="14"/>
      <c r="D9" s="24"/>
      <c r="E9" s="14"/>
      <c r="F9" s="24"/>
      <c r="G9" s="1"/>
      <c r="H9" s="1"/>
    </row>
    <row r="10" spans="1:9" ht="30" customHeight="1" x14ac:dyDescent="0.3">
      <c r="A10" s="1"/>
      <c r="B10" s="1"/>
      <c r="C10" s="18"/>
      <c r="D10" s="34" t="s">
        <v>23</v>
      </c>
      <c r="E10" s="168">
        <f>E5+E6+E7+E8</f>
        <v>53</v>
      </c>
      <c r="F10" s="169"/>
      <c r="G10" s="1"/>
      <c r="H10" s="1"/>
    </row>
    <row r="14" spans="1:9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9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8">
        <f>B15*F15*G15</f>
        <v>0</v>
      </c>
    </row>
    <row r="17" spans="1:8" ht="30" customHeight="1" x14ac:dyDescent="0.25">
      <c r="A17" s="146" t="s">
        <v>165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100">
        <v>0</v>
      </c>
      <c r="F19" s="165" t="s">
        <v>203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88">
        <f>H15*C19*(1+E19)</f>
        <v>0</v>
      </c>
      <c r="D20" s="188"/>
      <c r="E20" s="24"/>
      <c r="F20" s="138">
        <f>B20+C20</f>
        <v>0</v>
      </c>
      <c r="G20" s="138"/>
      <c r="H20" s="139"/>
    </row>
    <row r="21" spans="1:8" ht="30" customHeight="1" thickBot="1" x14ac:dyDescent="0.3"/>
    <row r="22" spans="1:8" ht="30" customHeight="1" thickBot="1" x14ac:dyDescent="0.3">
      <c r="C22" s="127" t="s">
        <v>138</v>
      </c>
      <c r="D22" s="128"/>
      <c r="E22" s="129"/>
      <c r="F22" s="190">
        <f>F20</f>
        <v>0</v>
      </c>
      <c r="G22" s="191"/>
    </row>
    <row r="23" spans="1:8" ht="30" customHeight="1" x14ac:dyDescent="0.25">
      <c r="H23" s="1"/>
    </row>
    <row r="37" spans="1:8" ht="30" customHeight="1" x14ac:dyDescent="0.25"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</sheetData>
  <sheetProtection algorithmName="SHA-512" hashValue="vmYi7tWEqo3YQSYQY5ZRF+J5RRrSRxC7uJyzVjfSktqpA0V2xr30/OLjLyNy4Vn5m/1CMGe/fwg0cJpaT2/SMA==" saltValue="NHMiLHo8HaS8irhgplma5Q==" spinCount="100000" sheet="1" selectLockedCells="1"/>
  <mergeCells count="20">
    <mergeCell ref="C22:E22"/>
    <mergeCell ref="F22:G22"/>
    <mergeCell ref="C7:D7"/>
    <mergeCell ref="E7:F7"/>
    <mergeCell ref="C8:D8"/>
    <mergeCell ref="E8:F8"/>
    <mergeCell ref="E10:F10"/>
    <mergeCell ref="A17:G17"/>
    <mergeCell ref="C18:D18"/>
    <mergeCell ref="C19:D19"/>
    <mergeCell ref="F19:H19"/>
    <mergeCell ref="C20:D20"/>
    <mergeCell ref="F20:H20"/>
    <mergeCell ref="C6:D6"/>
    <mergeCell ref="E6:F6"/>
    <mergeCell ref="B1:G1"/>
    <mergeCell ref="C3:D3"/>
    <mergeCell ref="E3:F3"/>
    <mergeCell ref="C5:D5"/>
    <mergeCell ref="E5:F5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
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</sheetPr>
  <dimension ref="A1:H181"/>
  <sheetViews>
    <sheetView view="pageLayout" zoomScale="80" zoomScaleNormal="115" zoomScalePageLayoutView="80" workbookViewId="0">
      <selection activeCell="B84" sqref="B84"/>
    </sheetView>
  </sheetViews>
  <sheetFormatPr baseColWidth="10" defaultRowHeight="30" customHeight="1" x14ac:dyDescent="0.25"/>
  <cols>
    <col min="1" max="1" width="17.28515625" customWidth="1"/>
    <col min="2" max="6" width="15.7109375" customWidth="1"/>
    <col min="7" max="7" width="16.140625" customWidth="1"/>
    <col min="8" max="16" width="15.7109375" customWidth="1"/>
  </cols>
  <sheetData>
    <row r="1" spans="1:8" ht="30" customHeight="1" x14ac:dyDescent="0.25">
      <c r="A1" s="224" t="s">
        <v>129</v>
      </c>
      <c r="B1" s="224"/>
      <c r="C1" s="224"/>
      <c r="D1" s="224"/>
      <c r="E1" s="224"/>
      <c r="F1" s="224"/>
      <c r="G1" s="224"/>
      <c r="H1" s="224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187" t="s">
        <v>166</v>
      </c>
      <c r="C3" s="187"/>
      <c r="D3" s="187"/>
      <c r="E3" s="187"/>
      <c r="F3" s="187"/>
      <c r="G3" s="187"/>
    </row>
    <row r="5" spans="1:8" ht="30" customHeight="1" x14ac:dyDescent="0.25">
      <c r="A5" s="1"/>
      <c r="B5" s="1"/>
      <c r="C5" s="146" t="s">
        <v>21</v>
      </c>
      <c r="D5" s="148"/>
      <c r="E5" s="146" t="s">
        <v>38</v>
      </c>
      <c r="F5" s="148"/>
      <c r="G5" s="1"/>
      <c r="H5" s="1"/>
    </row>
    <row r="6" spans="1:8" ht="30" customHeight="1" thickBot="1" x14ac:dyDescent="0.3">
      <c r="A6" s="1"/>
      <c r="B6" s="1"/>
      <c r="C6" s="20"/>
      <c r="D6" s="21"/>
      <c r="E6" s="22"/>
      <c r="F6" s="21"/>
      <c r="G6" s="1"/>
      <c r="H6" s="1"/>
    </row>
    <row r="7" spans="1:8" ht="30" customHeight="1" x14ac:dyDescent="0.3">
      <c r="A7" s="1"/>
      <c r="B7" s="1"/>
      <c r="C7" s="203" t="s">
        <v>41</v>
      </c>
      <c r="D7" s="204"/>
      <c r="E7" s="163">
        <v>892</v>
      </c>
      <c r="F7" s="157"/>
      <c r="G7" s="1"/>
      <c r="H7" s="1"/>
    </row>
    <row r="8" spans="1:8" ht="30" customHeight="1" thickBot="1" x14ac:dyDescent="0.35">
      <c r="A8" s="1"/>
      <c r="B8" s="1"/>
      <c r="C8" s="140" t="s">
        <v>37</v>
      </c>
      <c r="D8" s="141"/>
      <c r="E8" s="160">
        <v>80</v>
      </c>
      <c r="F8" s="143"/>
      <c r="G8" s="1"/>
      <c r="H8" s="1"/>
    </row>
    <row r="9" spans="1:8" ht="30" customHeight="1" thickBot="1" x14ac:dyDescent="0.35">
      <c r="A9" s="1"/>
      <c r="B9" s="1"/>
      <c r="C9" s="212" t="s">
        <v>43</v>
      </c>
      <c r="D9" s="213"/>
      <c r="E9" s="209">
        <v>268</v>
      </c>
      <c r="F9" s="198"/>
      <c r="G9" s="1"/>
      <c r="H9" s="1"/>
    </row>
    <row r="10" spans="1:8" ht="46.5" customHeight="1" thickBot="1" x14ac:dyDescent="0.35">
      <c r="A10" s="1"/>
      <c r="B10" s="1"/>
      <c r="C10" s="225" t="s">
        <v>102</v>
      </c>
      <c r="D10" s="226"/>
      <c r="E10" s="209">
        <v>12</v>
      </c>
      <c r="F10" s="198"/>
      <c r="G10" s="227" t="s">
        <v>136</v>
      </c>
      <c r="H10" s="117"/>
    </row>
    <row r="11" spans="1:8" ht="30" customHeight="1" x14ac:dyDescent="0.25">
      <c r="A11" s="1"/>
      <c r="B11" s="1"/>
      <c r="C11" s="14"/>
      <c r="D11" s="24"/>
      <c r="E11" s="14"/>
      <c r="F11" s="24"/>
      <c r="G11" s="1"/>
      <c r="H11" s="1"/>
    </row>
    <row r="12" spans="1:8" ht="30" customHeight="1" x14ac:dyDescent="0.3">
      <c r="A12" s="1"/>
      <c r="B12" s="1"/>
      <c r="C12" s="18"/>
      <c r="D12" s="34" t="s">
        <v>23</v>
      </c>
      <c r="E12" s="168">
        <f>E7+E8+E9+E10</f>
        <v>1252</v>
      </c>
      <c r="F12" s="169"/>
      <c r="G12" s="1"/>
      <c r="H12" s="1"/>
    </row>
    <row r="16" spans="1:8" ht="30" customHeight="1" x14ac:dyDescent="0.25">
      <c r="A16" s="10" t="s">
        <v>24</v>
      </c>
      <c r="B16" s="10" t="s">
        <v>22</v>
      </c>
      <c r="C16" s="10" t="s">
        <v>25</v>
      </c>
      <c r="D16" s="10" t="s">
        <v>26</v>
      </c>
      <c r="E16" s="10" t="s">
        <v>27</v>
      </c>
      <c r="F16" s="10" t="s">
        <v>74</v>
      </c>
      <c r="G16" s="10" t="s">
        <v>34</v>
      </c>
      <c r="H16" s="15" t="s">
        <v>35</v>
      </c>
    </row>
    <row r="17" spans="1:8" ht="30" customHeight="1" x14ac:dyDescent="0.25">
      <c r="A17" s="18" t="s">
        <v>28</v>
      </c>
      <c r="B17" s="70">
        <v>0</v>
      </c>
      <c r="C17" s="70">
        <v>0</v>
      </c>
      <c r="D17" s="70">
        <v>0</v>
      </c>
      <c r="E17" s="71">
        <v>0</v>
      </c>
      <c r="F17" s="16">
        <f>D17-C17-E17</f>
        <v>0</v>
      </c>
      <c r="G17" s="35">
        <f>UR_Verrechnungsstundensätze!D27</f>
        <v>0</v>
      </c>
      <c r="H17" s="38">
        <f>B17*F17*G17</f>
        <v>0</v>
      </c>
    </row>
    <row r="19" spans="1:8" ht="30" customHeight="1" x14ac:dyDescent="0.25">
      <c r="A19" s="146" t="s">
        <v>167</v>
      </c>
      <c r="B19" s="147"/>
      <c r="C19" s="147"/>
      <c r="D19" s="147"/>
      <c r="E19" s="147"/>
      <c r="F19" s="147"/>
      <c r="G19" s="148"/>
    </row>
    <row r="20" spans="1:8" ht="30" customHeight="1" x14ac:dyDescent="0.25">
      <c r="A20" s="16"/>
      <c r="B20" s="11" t="s">
        <v>32</v>
      </c>
      <c r="C20" s="149" t="s">
        <v>88</v>
      </c>
      <c r="D20" s="149"/>
      <c r="E20" s="96" t="s">
        <v>84</v>
      </c>
      <c r="F20" s="13"/>
      <c r="G20" s="17"/>
    </row>
    <row r="21" spans="1:8" ht="30" customHeight="1" x14ac:dyDescent="0.25">
      <c r="A21" s="18" t="s">
        <v>131</v>
      </c>
      <c r="B21" s="19">
        <v>51</v>
      </c>
      <c r="C21" s="164">
        <v>5</v>
      </c>
      <c r="D21" s="164"/>
      <c r="E21" s="100">
        <v>0</v>
      </c>
      <c r="F21" s="165" t="s">
        <v>89</v>
      </c>
      <c r="G21" s="165"/>
      <c r="H21" s="166"/>
    </row>
    <row r="22" spans="1:8" ht="30" customHeight="1" x14ac:dyDescent="0.25">
      <c r="A22" s="8" t="s">
        <v>36</v>
      </c>
      <c r="B22" s="12">
        <f>H17*B21</f>
        <v>0</v>
      </c>
      <c r="C22" s="188">
        <f>H17*C21*(1+E21)</f>
        <v>0</v>
      </c>
      <c r="D22" s="188"/>
      <c r="E22" s="24"/>
      <c r="F22" s="138">
        <f>B22+C22</f>
        <v>0</v>
      </c>
      <c r="G22" s="138"/>
      <c r="H22" s="139"/>
    </row>
    <row r="23" spans="1:8" ht="30" customHeight="1" x14ac:dyDescent="0.25">
      <c r="H23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B38" s="187" t="s">
        <v>168</v>
      </c>
      <c r="C38" s="187"/>
      <c r="D38" s="187"/>
      <c r="E38" s="187"/>
      <c r="F38" s="187"/>
      <c r="G38" s="187"/>
    </row>
    <row r="40" spans="1:8" ht="30" customHeight="1" x14ac:dyDescent="0.25">
      <c r="C40" s="146" t="s">
        <v>21</v>
      </c>
      <c r="D40" s="148"/>
      <c r="E40" s="146" t="s">
        <v>38</v>
      </c>
      <c r="F40" s="148"/>
    </row>
    <row r="41" spans="1:8" ht="30" customHeight="1" thickBot="1" x14ac:dyDescent="0.3">
      <c r="A41" s="1"/>
      <c r="B41" s="1"/>
      <c r="C41" s="20"/>
      <c r="D41" s="21"/>
      <c r="E41" s="22"/>
      <c r="F41" s="21"/>
      <c r="G41" s="1"/>
      <c r="H41" s="1"/>
    </row>
    <row r="42" spans="1:8" ht="30" customHeight="1" x14ac:dyDescent="0.3">
      <c r="A42" s="1"/>
      <c r="B42" s="1"/>
      <c r="C42" s="203" t="s">
        <v>41</v>
      </c>
      <c r="D42" s="204"/>
      <c r="E42" s="163">
        <v>414</v>
      </c>
      <c r="F42" s="157"/>
      <c r="G42" s="1"/>
      <c r="H42" s="1"/>
    </row>
    <row r="43" spans="1:8" ht="30" customHeight="1" thickBot="1" x14ac:dyDescent="0.35">
      <c r="A43" s="1"/>
      <c r="B43" s="1"/>
      <c r="C43" s="140" t="s">
        <v>37</v>
      </c>
      <c r="D43" s="141"/>
      <c r="E43" s="160">
        <v>32</v>
      </c>
      <c r="F43" s="143"/>
      <c r="G43" s="1"/>
      <c r="H43" s="1"/>
    </row>
    <row r="44" spans="1:8" ht="30" customHeight="1" thickBot="1" x14ac:dyDescent="0.35">
      <c r="A44" s="1"/>
      <c r="B44" s="1"/>
      <c r="C44" s="212" t="s">
        <v>43</v>
      </c>
      <c r="D44" s="213"/>
      <c r="E44" s="209">
        <v>46</v>
      </c>
      <c r="F44" s="198"/>
      <c r="G44" s="1"/>
      <c r="H44" s="1"/>
    </row>
    <row r="45" spans="1:8" ht="30" customHeight="1" x14ac:dyDescent="0.25">
      <c r="A45" s="1"/>
      <c r="B45" s="1"/>
      <c r="C45" s="14"/>
      <c r="D45" s="24"/>
      <c r="E45" s="14"/>
      <c r="F45" s="24"/>
      <c r="G45" s="1"/>
      <c r="H45" s="1"/>
    </row>
    <row r="46" spans="1:8" ht="30" customHeight="1" x14ac:dyDescent="0.3">
      <c r="C46" s="18"/>
      <c r="D46" s="34" t="s">
        <v>23</v>
      </c>
      <c r="E46" s="168">
        <f>E42+E43+E44</f>
        <v>492</v>
      </c>
      <c r="F46" s="169"/>
    </row>
    <row r="48" spans="1:8" ht="30" customHeight="1" x14ac:dyDescent="0.25">
      <c r="A48" s="10" t="s">
        <v>24</v>
      </c>
      <c r="B48" s="10" t="s">
        <v>22</v>
      </c>
      <c r="C48" s="10" t="s">
        <v>25</v>
      </c>
      <c r="D48" s="10" t="s">
        <v>26</v>
      </c>
      <c r="E48" s="10" t="s">
        <v>27</v>
      </c>
      <c r="F48" s="10" t="s">
        <v>74</v>
      </c>
      <c r="G48" s="10" t="s">
        <v>34</v>
      </c>
      <c r="H48" s="15" t="s">
        <v>35</v>
      </c>
    </row>
    <row r="49" spans="1:8" ht="30" customHeight="1" x14ac:dyDescent="0.25">
      <c r="A49" s="18" t="s">
        <v>28</v>
      </c>
      <c r="B49" s="70">
        <v>0</v>
      </c>
      <c r="C49" s="70">
        <v>0</v>
      </c>
      <c r="D49" s="70">
        <v>0</v>
      </c>
      <c r="E49" s="71">
        <v>0</v>
      </c>
      <c r="F49" s="16">
        <f>D49-C49-E49</f>
        <v>0</v>
      </c>
      <c r="G49" s="35">
        <f>UR_Verrechnungsstundensätze!D27</f>
        <v>0</v>
      </c>
      <c r="H49" s="38">
        <f>B49*F49*G49</f>
        <v>0</v>
      </c>
    </row>
    <row r="51" spans="1:8" ht="30" customHeight="1" x14ac:dyDescent="0.25">
      <c r="A51" s="146" t="s">
        <v>169</v>
      </c>
      <c r="B51" s="147"/>
      <c r="C51" s="147"/>
      <c r="D51" s="147"/>
      <c r="E51" s="147"/>
      <c r="F51" s="147"/>
      <c r="G51" s="148"/>
    </row>
    <row r="52" spans="1:8" ht="30" customHeight="1" x14ac:dyDescent="0.25">
      <c r="A52" s="16"/>
      <c r="B52" s="11" t="s">
        <v>32</v>
      </c>
      <c r="C52" s="149" t="s">
        <v>88</v>
      </c>
      <c r="D52" s="149"/>
      <c r="E52" s="13"/>
      <c r="F52" s="13"/>
      <c r="G52" s="17"/>
    </row>
    <row r="53" spans="1:8" ht="30" customHeight="1" x14ac:dyDescent="0.25">
      <c r="A53" s="18" t="s">
        <v>131</v>
      </c>
      <c r="B53" s="19">
        <v>62</v>
      </c>
      <c r="C53" s="164">
        <v>5</v>
      </c>
      <c r="D53" s="195"/>
      <c r="E53" s="194" t="s">
        <v>90</v>
      </c>
      <c r="F53" s="165"/>
      <c r="G53" s="166"/>
    </row>
    <row r="54" spans="1:8" ht="30" customHeight="1" x14ac:dyDescent="0.25">
      <c r="A54" s="8" t="s">
        <v>36</v>
      </c>
      <c r="B54" s="12">
        <f>H49*B53</f>
        <v>0</v>
      </c>
      <c r="C54" s="188">
        <f>H49*C53*(1+E21)</f>
        <v>0</v>
      </c>
      <c r="D54" s="196"/>
      <c r="E54" s="189">
        <f>B54+C54</f>
        <v>0</v>
      </c>
      <c r="F54" s="138"/>
      <c r="G54" s="139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56.25" customHeight="1" x14ac:dyDescent="0.25">
      <c r="A56" s="276" t="s">
        <v>173</v>
      </c>
      <c r="B56" s="276"/>
      <c r="C56" s="276"/>
      <c r="D56" s="276"/>
      <c r="E56" s="276"/>
      <c r="F56" s="276"/>
      <c r="G56" s="276"/>
      <c r="H56" s="276"/>
    </row>
    <row r="57" spans="1:8" ht="49.5" customHeight="1" x14ac:dyDescent="0.25">
      <c r="A57" s="277" t="s">
        <v>172</v>
      </c>
      <c r="B57" s="277"/>
      <c r="C57" s="277"/>
      <c r="D57" s="277"/>
      <c r="E57" s="277"/>
      <c r="F57" s="277"/>
      <c r="G57" s="277"/>
      <c r="H57" s="277"/>
    </row>
    <row r="58" spans="1:8" ht="30" customHeight="1" x14ac:dyDescent="0.25"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B73" s="187" t="s">
        <v>170</v>
      </c>
      <c r="C73" s="187"/>
      <c r="D73" s="187"/>
      <c r="E73" s="187"/>
      <c r="F73" s="187"/>
      <c r="G73" s="187"/>
    </row>
    <row r="75" spans="1:8" ht="30" customHeight="1" x14ac:dyDescent="0.25">
      <c r="C75" s="146" t="s">
        <v>21</v>
      </c>
      <c r="D75" s="148"/>
      <c r="E75" s="146" t="s">
        <v>38</v>
      </c>
      <c r="F75" s="148"/>
    </row>
    <row r="76" spans="1:8" ht="30" customHeight="1" thickBot="1" x14ac:dyDescent="0.3">
      <c r="A76" s="1"/>
      <c r="B76" s="1"/>
      <c r="C76" s="20"/>
      <c r="D76" s="21"/>
      <c r="E76" s="22"/>
      <c r="F76" s="21"/>
      <c r="G76" s="1"/>
      <c r="H76" s="1"/>
    </row>
    <row r="77" spans="1:8" ht="30" customHeight="1" x14ac:dyDescent="0.3">
      <c r="A77" s="1"/>
      <c r="B77" s="1"/>
      <c r="C77" s="203" t="s">
        <v>41</v>
      </c>
      <c r="D77" s="204"/>
      <c r="E77" s="163">
        <v>375</v>
      </c>
      <c r="F77" s="157"/>
      <c r="G77" s="1"/>
      <c r="H77" s="1"/>
    </row>
    <row r="78" spans="1:8" ht="30" customHeight="1" thickBot="1" x14ac:dyDescent="0.35">
      <c r="A78" s="1"/>
      <c r="B78" s="1"/>
      <c r="C78" s="140" t="s">
        <v>37</v>
      </c>
      <c r="D78" s="141"/>
      <c r="E78" s="160">
        <v>40</v>
      </c>
      <c r="F78" s="143"/>
      <c r="G78" s="1"/>
      <c r="H78" s="1"/>
    </row>
    <row r="79" spans="1:8" ht="30" customHeight="1" thickBot="1" x14ac:dyDescent="0.35">
      <c r="A79" s="1"/>
      <c r="B79" s="1"/>
      <c r="C79" s="212" t="s">
        <v>43</v>
      </c>
      <c r="D79" s="213"/>
      <c r="E79" s="209">
        <v>138</v>
      </c>
      <c r="F79" s="198"/>
      <c r="G79" s="1"/>
      <c r="H79" s="1"/>
    </row>
    <row r="80" spans="1:8" ht="30" customHeight="1" x14ac:dyDescent="0.25">
      <c r="A80" s="1"/>
      <c r="B80" s="1"/>
      <c r="C80" s="14"/>
      <c r="D80" s="24"/>
      <c r="E80" s="14"/>
      <c r="F80" s="24"/>
      <c r="G80" s="1"/>
      <c r="H80" s="1"/>
    </row>
    <row r="81" spans="1:8" ht="30" customHeight="1" x14ac:dyDescent="0.3">
      <c r="C81" s="18"/>
      <c r="D81" s="34" t="s">
        <v>23</v>
      </c>
      <c r="E81" s="168">
        <f>E77+E78+E79</f>
        <v>553</v>
      </c>
      <c r="F81" s="169"/>
    </row>
    <row r="83" spans="1:8" ht="30" customHeight="1" x14ac:dyDescent="0.25">
      <c r="A83" s="10" t="s">
        <v>24</v>
      </c>
      <c r="B83" s="10" t="s">
        <v>22</v>
      </c>
      <c r="C83" s="10" t="s">
        <v>25</v>
      </c>
      <c r="D83" s="10" t="s">
        <v>26</v>
      </c>
      <c r="E83" s="10" t="s">
        <v>27</v>
      </c>
      <c r="F83" s="10" t="s">
        <v>74</v>
      </c>
      <c r="G83" s="10" t="s">
        <v>34</v>
      </c>
      <c r="H83" s="15" t="s">
        <v>35</v>
      </c>
    </row>
    <row r="84" spans="1:8" ht="30" customHeight="1" x14ac:dyDescent="0.25">
      <c r="A84" s="18" t="s">
        <v>28</v>
      </c>
      <c r="B84" s="70">
        <v>0</v>
      </c>
      <c r="C84" s="70">
        <v>0</v>
      </c>
      <c r="D84" s="70">
        <v>0</v>
      </c>
      <c r="E84" s="71">
        <v>0</v>
      </c>
      <c r="F84" s="16">
        <f>D84-C84-E84</f>
        <v>0</v>
      </c>
      <c r="G84" s="35">
        <f>UR_Verrechnungsstundensätze!D27</f>
        <v>0</v>
      </c>
      <c r="H84" s="38">
        <f>B84*F84*G84</f>
        <v>0</v>
      </c>
    </row>
    <row r="86" spans="1:8" ht="30" customHeight="1" x14ac:dyDescent="0.25">
      <c r="A86" s="146" t="s">
        <v>171</v>
      </c>
      <c r="B86" s="147"/>
      <c r="C86" s="147"/>
      <c r="D86" s="147"/>
      <c r="E86" s="147"/>
      <c r="F86" s="147"/>
      <c r="G86" s="148"/>
    </row>
    <row r="87" spans="1:8" ht="30" customHeight="1" x14ac:dyDescent="0.25">
      <c r="A87" s="16"/>
      <c r="B87" s="11" t="s">
        <v>32</v>
      </c>
      <c r="C87" s="149" t="s">
        <v>92</v>
      </c>
      <c r="D87" s="149"/>
      <c r="E87" s="13"/>
      <c r="F87" s="13"/>
      <c r="G87" s="17"/>
    </row>
    <row r="88" spans="1:8" ht="30" customHeight="1" x14ac:dyDescent="0.25">
      <c r="A88" s="18" t="s">
        <v>131</v>
      </c>
      <c r="B88" s="19">
        <v>58</v>
      </c>
      <c r="C88" s="164">
        <v>5</v>
      </c>
      <c r="D88" s="195"/>
      <c r="E88" s="194" t="s">
        <v>91</v>
      </c>
      <c r="F88" s="165"/>
      <c r="G88" s="166"/>
    </row>
    <row r="89" spans="1:8" ht="30" customHeight="1" x14ac:dyDescent="0.25">
      <c r="A89" s="8" t="s">
        <v>36</v>
      </c>
      <c r="B89" s="12">
        <f>H84*B88</f>
        <v>0</v>
      </c>
      <c r="C89" s="188">
        <f>H84*C88*(1+E21)</f>
        <v>0</v>
      </c>
      <c r="D89" s="196"/>
      <c r="E89" s="189">
        <f>B89+C89</f>
        <v>0</v>
      </c>
      <c r="F89" s="138"/>
      <c r="G89" s="139"/>
      <c r="H89" s="1"/>
    </row>
    <row r="90" spans="1:8" ht="30" customHeight="1" thickBot="1" x14ac:dyDescent="0.3">
      <c r="A90" s="1"/>
      <c r="B90" s="1"/>
      <c r="C90" s="1"/>
      <c r="D90" s="1"/>
      <c r="E90" s="1"/>
      <c r="F90" s="1"/>
      <c r="G90" s="1"/>
      <c r="H90" s="1"/>
    </row>
    <row r="91" spans="1:8" ht="30" customHeight="1" thickBot="1" x14ac:dyDescent="0.3">
      <c r="A91" s="1"/>
      <c r="B91" s="1"/>
      <c r="C91" s="127" t="s">
        <v>58</v>
      </c>
      <c r="D91" s="128"/>
      <c r="E91" s="129"/>
      <c r="F91" s="222">
        <f>F22+E54+E89</f>
        <v>0</v>
      </c>
      <c r="G91" s="223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30" customHeight="1" x14ac:dyDescent="0.25">
      <c r="A181" s="1"/>
      <c r="B181" s="1"/>
      <c r="C181" s="1"/>
      <c r="D181" s="1"/>
      <c r="E181" s="1"/>
      <c r="F181" s="1"/>
      <c r="G181" s="1"/>
      <c r="H181" s="1"/>
    </row>
  </sheetData>
  <sheetProtection algorithmName="SHA-512" hashValue="dMCtE7NmCAfE8vJiMAMGBUqiuJCHOO98Sv6muFdyaZ65DqrJf9RgtwEDuyLgmR2QbYPUZShKCk6vf1dPuCzj3g==" saltValue="VWMh6yM4sd2lCg1EkcU9pw==" spinCount="100000" sheet="1" selectLockedCells="1"/>
  <mergeCells count="56">
    <mergeCell ref="A56:H56"/>
    <mergeCell ref="A57:H57"/>
    <mergeCell ref="E12:F12"/>
    <mergeCell ref="C5:D5"/>
    <mergeCell ref="E5:F5"/>
    <mergeCell ref="A1:H1"/>
    <mergeCell ref="B3:G3"/>
    <mergeCell ref="C7:D7"/>
    <mergeCell ref="E7:F7"/>
    <mergeCell ref="E9:F9"/>
    <mergeCell ref="C8:D8"/>
    <mergeCell ref="C9:D9"/>
    <mergeCell ref="E8:F8"/>
    <mergeCell ref="E10:F10"/>
    <mergeCell ref="C10:D10"/>
    <mergeCell ref="G10:H10"/>
    <mergeCell ref="E54:G54"/>
    <mergeCell ref="C53:D53"/>
    <mergeCell ref="C54:D54"/>
    <mergeCell ref="C52:D52"/>
    <mergeCell ref="B38:G38"/>
    <mergeCell ref="C40:D40"/>
    <mergeCell ref="E40:F40"/>
    <mergeCell ref="C42:D42"/>
    <mergeCell ref="E42:F42"/>
    <mergeCell ref="E44:F44"/>
    <mergeCell ref="A19:G19"/>
    <mergeCell ref="E53:G53"/>
    <mergeCell ref="F21:H21"/>
    <mergeCell ref="F22:H22"/>
    <mergeCell ref="C43:D43"/>
    <mergeCell ref="E43:F43"/>
    <mergeCell ref="C44:D44"/>
    <mergeCell ref="E46:F46"/>
    <mergeCell ref="A51:G51"/>
    <mergeCell ref="C20:D20"/>
    <mergeCell ref="C21:D21"/>
    <mergeCell ref="C22:D22"/>
    <mergeCell ref="C91:E91"/>
    <mergeCell ref="F91:G91"/>
    <mergeCell ref="C87:D87"/>
    <mergeCell ref="C88:D88"/>
    <mergeCell ref="C89:D89"/>
    <mergeCell ref="E88:G88"/>
    <mergeCell ref="E89:G89"/>
    <mergeCell ref="A86:G86"/>
    <mergeCell ref="B73:G73"/>
    <mergeCell ref="C75:D75"/>
    <mergeCell ref="E75:F75"/>
    <mergeCell ref="C77:D77"/>
    <mergeCell ref="E77:F77"/>
    <mergeCell ref="C78:D78"/>
    <mergeCell ref="E78:F78"/>
    <mergeCell ref="C79:D79"/>
    <mergeCell ref="E79:F79"/>
    <mergeCell ref="E81:F81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8" tint="0.59999389629810485"/>
  </sheetPr>
  <dimension ref="A1:P133"/>
  <sheetViews>
    <sheetView view="pageLayout" topLeftCell="A22" zoomScaleNormal="100" workbookViewId="0">
      <selection activeCell="J15" sqref="J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16" ht="47.25" customHeight="1" x14ac:dyDescent="0.25">
      <c r="A1" s="229" t="s">
        <v>133</v>
      </c>
      <c r="B1" s="229"/>
      <c r="C1" s="229"/>
      <c r="D1" s="229"/>
      <c r="E1" s="229"/>
      <c r="F1" s="229"/>
      <c r="G1" s="229"/>
      <c r="H1" s="229"/>
    </row>
    <row r="2" spans="1:16" ht="30" customHeight="1" x14ac:dyDescent="0.25">
      <c r="A2" s="1"/>
      <c r="B2" s="1"/>
      <c r="C2" s="1"/>
      <c r="D2" s="1"/>
      <c r="E2" s="1"/>
      <c r="F2" s="1"/>
      <c r="G2" s="1"/>
      <c r="H2" s="1"/>
      <c r="J2" s="187" t="s">
        <v>179</v>
      </c>
      <c r="K2" s="187"/>
      <c r="L2" s="187"/>
      <c r="M2" s="187"/>
      <c r="N2" s="187"/>
      <c r="O2" s="187"/>
    </row>
    <row r="3" spans="1:16" ht="36" customHeight="1" x14ac:dyDescent="0.25">
      <c r="B3" s="187" t="s">
        <v>174</v>
      </c>
      <c r="C3" s="187"/>
      <c r="D3" s="187"/>
      <c r="E3" s="187"/>
      <c r="F3" s="187"/>
      <c r="G3" s="187"/>
    </row>
    <row r="4" spans="1:16" ht="30" customHeight="1" x14ac:dyDescent="0.25">
      <c r="I4" s="1"/>
      <c r="J4" s="1"/>
      <c r="K4" s="146" t="s">
        <v>21</v>
      </c>
      <c r="L4" s="148"/>
      <c r="M4" s="146" t="s">
        <v>38</v>
      </c>
      <c r="N4" s="148"/>
      <c r="O4" s="1"/>
      <c r="P4" s="1"/>
    </row>
    <row r="5" spans="1:16" ht="30" customHeight="1" thickBot="1" x14ac:dyDescent="0.3">
      <c r="A5" s="1"/>
      <c r="B5" s="1"/>
      <c r="C5" s="146" t="s">
        <v>21</v>
      </c>
      <c r="D5" s="148"/>
      <c r="E5" s="146" t="s">
        <v>38</v>
      </c>
      <c r="F5" s="148"/>
      <c r="G5" s="1"/>
      <c r="H5" s="1"/>
      <c r="I5" s="1"/>
      <c r="J5" s="1"/>
      <c r="K5" s="20"/>
      <c r="L5" s="21"/>
      <c r="M5" s="22"/>
      <c r="N5" s="21"/>
      <c r="O5" s="1"/>
      <c r="P5" s="1"/>
    </row>
    <row r="6" spans="1:16" ht="30" customHeight="1" thickBot="1" x14ac:dyDescent="0.35">
      <c r="A6" s="1"/>
      <c r="B6" s="1"/>
      <c r="C6" s="20"/>
      <c r="D6" s="21"/>
      <c r="E6" s="22"/>
      <c r="F6" s="21"/>
      <c r="G6" s="1"/>
      <c r="H6" s="1"/>
      <c r="I6" s="1"/>
      <c r="J6" s="1"/>
      <c r="K6" s="203" t="s">
        <v>41</v>
      </c>
      <c r="L6" s="204"/>
      <c r="M6" s="163">
        <v>508</v>
      </c>
      <c r="N6" s="157"/>
      <c r="O6" s="1"/>
      <c r="P6" s="1"/>
    </row>
    <row r="7" spans="1:16" ht="30" customHeight="1" thickBot="1" x14ac:dyDescent="0.35">
      <c r="A7" s="1"/>
      <c r="B7" s="1"/>
      <c r="C7" s="203" t="s">
        <v>41</v>
      </c>
      <c r="D7" s="204"/>
      <c r="E7" s="163">
        <v>133</v>
      </c>
      <c r="F7" s="157"/>
      <c r="G7" s="1"/>
      <c r="H7" s="1"/>
      <c r="I7" s="1"/>
      <c r="J7" s="1"/>
      <c r="K7" s="140" t="s">
        <v>37</v>
      </c>
      <c r="L7" s="141"/>
      <c r="M7" s="160">
        <v>0</v>
      </c>
      <c r="N7" s="143"/>
      <c r="O7" s="1"/>
      <c r="P7" s="1"/>
    </row>
    <row r="8" spans="1:16" ht="30" customHeight="1" thickBot="1" x14ac:dyDescent="0.35">
      <c r="A8" s="1"/>
      <c r="B8" s="1"/>
      <c r="C8" s="140" t="s">
        <v>37</v>
      </c>
      <c r="D8" s="141"/>
      <c r="E8" s="160">
        <v>0</v>
      </c>
      <c r="F8" s="143"/>
      <c r="G8" s="1"/>
      <c r="H8" s="1"/>
      <c r="I8" s="1"/>
      <c r="J8" s="1"/>
      <c r="K8" s="212" t="s">
        <v>43</v>
      </c>
      <c r="L8" s="213"/>
      <c r="M8" s="209">
        <v>33</v>
      </c>
      <c r="N8" s="198"/>
      <c r="O8" s="1"/>
      <c r="P8" s="1"/>
    </row>
    <row r="9" spans="1:16" ht="30" customHeight="1" thickBot="1" x14ac:dyDescent="0.35">
      <c r="A9" s="1"/>
      <c r="B9" s="1"/>
      <c r="C9" s="212" t="s">
        <v>43</v>
      </c>
      <c r="D9" s="213"/>
      <c r="E9" s="209">
        <v>0</v>
      </c>
      <c r="F9" s="198"/>
      <c r="G9" s="1"/>
      <c r="H9" s="1"/>
      <c r="I9" s="1"/>
      <c r="J9" s="1"/>
      <c r="K9" s="14"/>
      <c r="L9" s="24"/>
      <c r="M9" s="14"/>
      <c r="N9" s="24"/>
      <c r="O9" s="1"/>
      <c r="P9" s="1"/>
    </row>
    <row r="10" spans="1:16" ht="30" customHeight="1" x14ac:dyDescent="0.3">
      <c r="A10" s="1"/>
      <c r="B10" s="1"/>
      <c r="C10" s="14"/>
      <c r="D10" s="24"/>
      <c r="E10" s="14"/>
      <c r="F10" s="24"/>
      <c r="G10" s="1"/>
      <c r="H10" s="1"/>
      <c r="I10" s="1"/>
      <c r="J10" s="1"/>
      <c r="K10" s="18"/>
      <c r="L10" s="34" t="s">
        <v>23</v>
      </c>
      <c r="M10" s="168">
        <f>M6+M7+M8</f>
        <v>541</v>
      </c>
      <c r="N10" s="169"/>
      <c r="O10" s="1"/>
      <c r="P10" s="1"/>
    </row>
    <row r="11" spans="1:16" ht="30" customHeight="1" x14ac:dyDescent="0.3">
      <c r="A11" s="1"/>
      <c r="B11" s="1"/>
      <c r="C11" s="18"/>
      <c r="D11" s="34" t="s">
        <v>23</v>
      </c>
      <c r="E11" s="168">
        <f>E7+E8+E9</f>
        <v>133</v>
      </c>
      <c r="F11" s="169"/>
      <c r="G11" s="1"/>
      <c r="H11" s="1"/>
    </row>
    <row r="14" spans="1:16" ht="30" customHeight="1" x14ac:dyDescent="0.25">
      <c r="I14" s="10" t="s">
        <v>24</v>
      </c>
      <c r="J14" s="10" t="s">
        <v>22</v>
      </c>
      <c r="K14" s="10" t="s">
        <v>25</v>
      </c>
      <c r="L14" s="10" t="s">
        <v>26</v>
      </c>
      <c r="M14" s="10" t="s">
        <v>27</v>
      </c>
      <c r="N14" s="10" t="s">
        <v>74</v>
      </c>
      <c r="O14" s="10" t="s">
        <v>34</v>
      </c>
      <c r="P14" s="15" t="s">
        <v>35</v>
      </c>
    </row>
    <row r="15" spans="1:16" ht="30" customHeight="1" x14ac:dyDescent="0.25">
      <c r="A15" s="10" t="s">
        <v>24</v>
      </c>
      <c r="B15" s="10" t="s">
        <v>22</v>
      </c>
      <c r="C15" s="10" t="s">
        <v>25</v>
      </c>
      <c r="D15" s="10" t="s">
        <v>26</v>
      </c>
      <c r="E15" s="10" t="s">
        <v>27</v>
      </c>
      <c r="F15" s="10" t="s">
        <v>74</v>
      </c>
      <c r="G15" s="10" t="s">
        <v>34</v>
      </c>
      <c r="H15" s="15" t="s">
        <v>35</v>
      </c>
      <c r="I15" s="18" t="s">
        <v>28</v>
      </c>
      <c r="J15" s="70">
        <v>0</v>
      </c>
      <c r="K15" s="70">
        <v>0</v>
      </c>
      <c r="L15" s="70">
        <v>0</v>
      </c>
      <c r="M15" s="71">
        <v>0</v>
      </c>
      <c r="N15" s="16">
        <f>L15-K15-M15</f>
        <v>0</v>
      </c>
      <c r="O15" s="35">
        <f>UR_Verrechnungsstundensätze!D27</f>
        <v>0</v>
      </c>
      <c r="P15" s="38">
        <f>J15*N15*O15</f>
        <v>0</v>
      </c>
    </row>
    <row r="16" spans="1:16" ht="30" customHeight="1" x14ac:dyDescent="0.25">
      <c r="A16" s="18" t="s">
        <v>28</v>
      </c>
      <c r="B16" s="70">
        <v>0</v>
      </c>
      <c r="C16" s="70">
        <v>0</v>
      </c>
      <c r="D16" s="70">
        <v>0</v>
      </c>
      <c r="E16" s="71">
        <v>0</v>
      </c>
      <c r="F16" s="16">
        <f>D16-C16-E16</f>
        <v>0</v>
      </c>
      <c r="G16" s="35">
        <f>UR_Verrechnungsstundensätze!D27</f>
        <v>0</v>
      </c>
      <c r="H16" s="38">
        <f>B16*F16*G16</f>
        <v>0</v>
      </c>
    </row>
    <row r="17" spans="1:16" ht="30" customHeight="1" x14ac:dyDescent="0.25">
      <c r="I17" s="146" t="s">
        <v>178</v>
      </c>
      <c r="J17" s="147"/>
      <c r="K17" s="147"/>
      <c r="L17" s="147"/>
      <c r="M17" s="147"/>
      <c r="N17" s="147"/>
      <c r="O17" s="148"/>
    </row>
    <row r="18" spans="1:16" ht="30" customHeight="1" x14ac:dyDescent="0.25">
      <c r="A18" s="146" t="s">
        <v>175</v>
      </c>
      <c r="B18" s="147"/>
      <c r="C18" s="147"/>
      <c r="D18" s="147"/>
      <c r="E18" s="147"/>
      <c r="F18" s="147"/>
      <c r="G18" s="148"/>
      <c r="I18" s="16"/>
      <c r="J18" s="11" t="s">
        <v>32</v>
      </c>
      <c r="K18" s="149" t="s">
        <v>88</v>
      </c>
      <c r="L18" s="149"/>
      <c r="M18" s="96" t="s">
        <v>84</v>
      </c>
      <c r="N18" s="13"/>
      <c r="O18" s="17"/>
    </row>
    <row r="19" spans="1:16" ht="30" customHeight="1" x14ac:dyDescent="0.25">
      <c r="A19" s="16"/>
      <c r="B19" s="11" t="s">
        <v>32</v>
      </c>
      <c r="C19" s="149" t="s">
        <v>88</v>
      </c>
      <c r="D19" s="149"/>
      <c r="E19" s="96" t="s">
        <v>84</v>
      </c>
      <c r="F19" s="13"/>
      <c r="G19" s="17"/>
      <c r="I19" s="18" t="s">
        <v>131</v>
      </c>
      <c r="J19" s="19">
        <v>29</v>
      </c>
      <c r="K19" s="164">
        <v>4</v>
      </c>
      <c r="L19" s="164"/>
      <c r="M19" s="100">
        <v>0</v>
      </c>
      <c r="N19" s="165" t="s">
        <v>177</v>
      </c>
      <c r="O19" s="165"/>
      <c r="P19" s="166"/>
    </row>
    <row r="20" spans="1:16" ht="30" customHeight="1" x14ac:dyDescent="0.25">
      <c r="A20" s="18" t="s">
        <v>131</v>
      </c>
      <c r="B20" s="19">
        <v>75</v>
      </c>
      <c r="C20" s="228">
        <v>5</v>
      </c>
      <c r="D20" s="228"/>
      <c r="E20" s="100">
        <v>0</v>
      </c>
      <c r="F20" s="165" t="s">
        <v>176</v>
      </c>
      <c r="G20" s="165"/>
      <c r="H20" s="166"/>
      <c r="I20" s="8" t="s">
        <v>36</v>
      </c>
      <c r="J20" s="12">
        <f>P15*J19</f>
        <v>0</v>
      </c>
      <c r="K20" s="188">
        <f>P15*K19*(1+M19)</f>
        <v>0</v>
      </c>
      <c r="L20" s="188"/>
      <c r="M20" s="24"/>
      <c r="N20" s="138">
        <f>J20+K20</f>
        <v>0</v>
      </c>
      <c r="O20" s="138"/>
      <c r="P20" s="139"/>
    </row>
    <row r="21" spans="1:16" ht="30" customHeight="1" x14ac:dyDescent="0.25">
      <c r="A21" s="8" t="s">
        <v>36</v>
      </c>
      <c r="B21" s="12">
        <f>H16*B20</f>
        <v>0</v>
      </c>
      <c r="C21" s="188">
        <f>H16*C20*(1+E20)</f>
        <v>0</v>
      </c>
      <c r="D21" s="188"/>
      <c r="E21" s="24"/>
      <c r="F21" s="138">
        <f>B21+C21</f>
        <v>0</v>
      </c>
      <c r="G21" s="138"/>
      <c r="H21" s="139"/>
    </row>
    <row r="22" spans="1:16" ht="30" customHeight="1" x14ac:dyDescent="0.25">
      <c r="H22" s="1"/>
    </row>
    <row r="23" spans="1:16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16" ht="40.5" customHeight="1" x14ac:dyDescent="0.25">
      <c r="B24" s="187" t="s">
        <v>181</v>
      </c>
      <c r="C24" s="187"/>
      <c r="D24" s="187"/>
      <c r="E24" s="187"/>
      <c r="F24" s="187"/>
      <c r="G24" s="187"/>
    </row>
    <row r="26" spans="1:16" ht="30" customHeight="1" x14ac:dyDescent="0.25">
      <c r="C26" s="146" t="s">
        <v>21</v>
      </c>
      <c r="D26" s="148"/>
      <c r="E26" s="146" t="s">
        <v>38</v>
      </c>
      <c r="F26" s="148"/>
    </row>
    <row r="27" spans="1:16" ht="30" customHeight="1" thickBot="1" x14ac:dyDescent="0.3">
      <c r="A27" s="1"/>
      <c r="B27" s="1"/>
      <c r="C27" s="20"/>
      <c r="D27" s="21"/>
      <c r="E27" s="22"/>
      <c r="F27" s="21"/>
      <c r="G27" s="1"/>
      <c r="H27" s="1"/>
    </row>
    <row r="28" spans="1:16" ht="30" customHeight="1" x14ac:dyDescent="0.3">
      <c r="A28" s="1"/>
      <c r="B28" s="1"/>
      <c r="C28" s="203" t="s">
        <v>41</v>
      </c>
      <c r="D28" s="204"/>
      <c r="E28" s="163">
        <v>1178</v>
      </c>
      <c r="F28" s="157"/>
      <c r="G28" s="1"/>
      <c r="H28" s="1"/>
    </row>
    <row r="29" spans="1:16" ht="30" customHeight="1" thickBot="1" x14ac:dyDescent="0.35">
      <c r="A29" s="1"/>
      <c r="B29" s="1"/>
      <c r="C29" s="140" t="s">
        <v>37</v>
      </c>
      <c r="D29" s="141"/>
      <c r="E29" s="160">
        <v>189</v>
      </c>
      <c r="F29" s="143"/>
      <c r="G29" s="1"/>
      <c r="H29" s="1"/>
    </row>
    <row r="30" spans="1:16" ht="30" customHeight="1" thickBot="1" x14ac:dyDescent="0.35">
      <c r="A30" s="1"/>
      <c r="B30" s="1"/>
      <c r="C30" s="212" t="s">
        <v>43</v>
      </c>
      <c r="D30" s="213"/>
      <c r="E30" s="209">
        <v>94</v>
      </c>
      <c r="F30" s="198"/>
      <c r="G30" s="1"/>
      <c r="H30" s="1"/>
    </row>
    <row r="31" spans="1:16" ht="30" customHeight="1" x14ac:dyDescent="0.25">
      <c r="A31" s="1"/>
      <c r="B31" s="1"/>
      <c r="C31" s="14"/>
      <c r="D31" s="24"/>
      <c r="E31" s="14"/>
      <c r="F31" s="24"/>
      <c r="G31" s="1"/>
      <c r="H31" s="1"/>
    </row>
    <row r="32" spans="1:16" ht="30" customHeight="1" x14ac:dyDescent="0.3">
      <c r="C32" s="18"/>
      <c r="D32" s="34" t="s">
        <v>23</v>
      </c>
      <c r="E32" s="168">
        <f>E28+E29+E30</f>
        <v>1461</v>
      </c>
      <c r="F32" s="169"/>
    </row>
    <row r="34" spans="1:8" ht="30" customHeight="1" x14ac:dyDescent="0.25">
      <c r="A34" s="10" t="s">
        <v>24</v>
      </c>
      <c r="B34" s="10" t="s">
        <v>22</v>
      </c>
      <c r="C34" s="10" t="s">
        <v>25</v>
      </c>
      <c r="D34" s="10" t="s">
        <v>26</v>
      </c>
      <c r="E34" s="10" t="s">
        <v>27</v>
      </c>
      <c r="F34" s="10" t="s">
        <v>74</v>
      </c>
      <c r="G34" s="10" t="s">
        <v>34</v>
      </c>
      <c r="H34" s="15" t="s">
        <v>35</v>
      </c>
    </row>
    <row r="35" spans="1:8" ht="30" customHeight="1" x14ac:dyDescent="0.25">
      <c r="A35" s="18" t="s">
        <v>28</v>
      </c>
      <c r="B35" s="70">
        <v>0</v>
      </c>
      <c r="C35" s="70">
        <v>0</v>
      </c>
      <c r="D35" s="70">
        <v>0</v>
      </c>
      <c r="E35" s="71">
        <v>0</v>
      </c>
      <c r="F35" s="16">
        <f>D35-C35-E35</f>
        <v>0</v>
      </c>
      <c r="G35" s="35">
        <f>UR_Verrechnungsstundensätze!D27</f>
        <v>0</v>
      </c>
      <c r="H35" s="38">
        <f>B35*F35*G35</f>
        <v>0</v>
      </c>
    </row>
    <row r="37" spans="1:8" ht="30" customHeight="1" x14ac:dyDescent="0.25">
      <c r="A37" s="146" t="s">
        <v>180</v>
      </c>
      <c r="B37" s="147"/>
      <c r="C37" s="147"/>
      <c r="D37" s="147"/>
      <c r="E37" s="147"/>
      <c r="F37" s="147"/>
      <c r="G37" s="147"/>
      <c r="H37" s="148"/>
    </row>
    <row r="38" spans="1:8" ht="30" customHeight="1" x14ac:dyDescent="0.25">
      <c r="A38" s="16"/>
      <c r="B38" s="11" t="s">
        <v>32</v>
      </c>
      <c r="C38" s="149" t="s">
        <v>88</v>
      </c>
      <c r="D38" s="149"/>
      <c r="E38" s="96" t="s">
        <v>84</v>
      </c>
      <c r="F38" s="13"/>
      <c r="G38" s="13"/>
      <c r="H38" s="17"/>
    </row>
    <row r="39" spans="1:8" ht="30" customHeight="1" x14ac:dyDescent="0.25">
      <c r="A39" s="18" t="s">
        <v>131</v>
      </c>
      <c r="B39" s="19">
        <v>42</v>
      </c>
      <c r="C39" s="164">
        <v>4</v>
      </c>
      <c r="D39" s="195"/>
      <c r="E39" s="100">
        <v>0</v>
      </c>
      <c r="F39" s="194" t="s">
        <v>134</v>
      </c>
      <c r="G39" s="165"/>
      <c r="H39" s="166"/>
    </row>
    <row r="40" spans="1:8" ht="30" customHeight="1" x14ac:dyDescent="0.25">
      <c r="A40" s="8" t="s">
        <v>36</v>
      </c>
      <c r="B40" s="12">
        <f>H35*B39</f>
        <v>0</v>
      </c>
      <c r="C40" s="188">
        <f>H35*C39*(1+E39)</f>
        <v>0</v>
      </c>
      <c r="D40" s="196"/>
      <c r="E40" s="24"/>
      <c r="F40" s="189">
        <f>B40+C40</f>
        <v>0</v>
      </c>
      <c r="G40" s="138"/>
      <c r="H40" s="139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thickBot="1" x14ac:dyDescent="0.3">
      <c r="A42" s="1"/>
      <c r="B42" s="1"/>
      <c r="C42" s="1"/>
      <c r="D42" s="1"/>
      <c r="E42" s="1"/>
      <c r="F42" s="1"/>
      <c r="G42" s="1"/>
      <c r="H42" s="1"/>
    </row>
    <row r="43" spans="1:8" ht="30" customHeight="1" thickBot="1" x14ac:dyDescent="0.3">
      <c r="A43" s="1"/>
      <c r="B43" s="1"/>
      <c r="C43" s="127" t="s">
        <v>137</v>
      </c>
      <c r="D43" s="128"/>
      <c r="E43" s="129"/>
      <c r="F43" s="222">
        <f>F21+F40+N20</f>
        <v>0</v>
      </c>
      <c r="G43" s="223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</sheetData>
  <sheetProtection algorithmName="SHA-512" hashValue="JJTH7SP7f7ra7OMsT/I4OPAJpafQ42kExe1+yOp+16naWstba3kWhSSuXESypMGScOwtCZZqIbaMFkK+Ll1C7Q==" saltValue="gs5ehU7EMnAe5soIOYuUuw==" spinCount="100000" sheet="1" selectLockedCells="1"/>
  <mergeCells count="51">
    <mergeCell ref="I17:O17"/>
    <mergeCell ref="K18:L18"/>
    <mergeCell ref="K19:L19"/>
    <mergeCell ref="N19:P19"/>
    <mergeCell ref="K20:L20"/>
    <mergeCell ref="N20:P20"/>
    <mergeCell ref="K7:L7"/>
    <mergeCell ref="M7:N7"/>
    <mergeCell ref="K8:L8"/>
    <mergeCell ref="M8:N8"/>
    <mergeCell ref="M10:N10"/>
    <mergeCell ref="J2:O2"/>
    <mergeCell ref="K4:L4"/>
    <mergeCell ref="M4:N4"/>
    <mergeCell ref="K6:L6"/>
    <mergeCell ref="M6:N6"/>
    <mergeCell ref="A1:H1"/>
    <mergeCell ref="B3:G3"/>
    <mergeCell ref="C5:D5"/>
    <mergeCell ref="E5:F5"/>
    <mergeCell ref="C7:D7"/>
    <mergeCell ref="E7:F7"/>
    <mergeCell ref="C28:D28"/>
    <mergeCell ref="E28:F28"/>
    <mergeCell ref="C8:D8"/>
    <mergeCell ref="E8:F8"/>
    <mergeCell ref="C9:D9"/>
    <mergeCell ref="E9:F9"/>
    <mergeCell ref="E11:F11"/>
    <mergeCell ref="A18:G18"/>
    <mergeCell ref="F20:H20"/>
    <mergeCell ref="F21:H21"/>
    <mergeCell ref="B24:G24"/>
    <mergeCell ref="C26:D26"/>
    <mergeCell ref="E26:F26"/>
    <mergeCell ref="C19:D19"/>
    <mergeCell ref="C20:D20"/>
    <mergeCell ref="C21:D21"/>
    <mergeCell ref="A37:H37"/>
    <mergeCell ref="C43:E43"/>
    <mergeCell ref="F43:G43"/>
    <mergeCell ref="C38:D38"/>
    <mergeCell ref="C39:D39"/>
    <mergeCell ref="C40:D40"/>
    <mergeCell ref="F39:H39"/>
    <mergeCell ref="F40:H40"/>
    <mergeCell ref="C29:D29"/>
    <mergeCell ref="E29:F29"/>
    <mergeCell ref="C30:D30"/>
    <mergeCell ref="E30:F30"/>
    <mergeCell ref="E32:F32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rowBreaks count="1" manualBreakCount="1">
    <brk id="21" max="16383" man="1"/>
  </rowBreaks>
  <colBreaks count="1" manualBreakCount="1">
    <brk id="8" max="1048575" man="1"/>
  </col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3BEDB2"/>
  </sheetPr>
  <dimension ref="A1:H103"/>
  <sheetViews>
    <sheetView view="pageLayout" topLeftCell="A6" zoomScale="90" zoomScaleNormal="70" zoomScalePageLayoutView="90" workbookViewId="0">
      <selection activeCell="B14" sqref="B14"/>
    </sheetView>
  </sheetViews>
  <sheetFormatPr baseColWidth="10" defaultRowHeight="30" customHeight="1" x14ac:dyDescent="0.25"/>
  <cols>
    <col min="1" max="1" width="20.7109375" customWidth="1"/>
    <col min="2" max="2" width="13.85546875" customWidth="1"/>
    <col min="3" max="3" width="13.42578125" customWidth="1"/>
    <col min="4" max="5" width="15.7109375" customWidth="1"/>
    <col min="6" max="6" width="14.28515625" customWidth="1"/>
    <col min="7" max="7" width="16.140625" customWidth="1"/>
    <col min="8" max="16" width="15.7109375" customWidth="1"/>
  </cols>
  <sheetData>
    <row r="1" spans="1:8" ht="47.25" customHeight="1" x14ac:dyDescent="0.25">
      <c r="A1" s="234" t="s">
        <v>106</v>
      </c>
      <c r="B1" s="234"/>
      <c r="C1" s="234"/>
      <c r="D1" s="234"/>
      <c r="E1" s="234"/>
      <c r="F1" s="234"/>
      <c r="G1" s="234"/>
      <c r="H1" s="234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40.5" customHeight="1" x14ac:dyDescent="0.25">
      <c r="B3" s="187" t="s">
        <v>182</v>
      </c>
      <c r="C3" s="187"/>
      <c r="D3" s="187"/>
      <c r="E3" s="187"/>
      <c r="F3" s="187"/>
      <c r="G3" s="187"/>
    </row>
    <row r="5" spans="1:8" ht="30" customHeight="1" x14ac:dyDescent="0.25">
      <c r="A5" s="1"/>
      <c r="B5" s="1"/>
      <c r="C5" s="146" t="s">
        <v>21</v>
      </c>
      <c r="D5" s="148"/>
      <c r="E5" s="146" t="s">
        <v>38</v>
      </c>
      <c r="F5" s="148"/>
      <c r="G5" s="1"/>
      <c r="H5" s="1"/>
    </row>
    <row r="6" spans="1:8" ht="30" customHeight="1" thickBot="1" x14ac:dyDescent="0.3">
      <c r="A6" s="1"/>
      <c r="B6" s="1"/>
      <c r="C6" s="20"/>
      <c r="D6" s="21"/>
      <c r="E6" s="22"/>
      <c r="F6" s="21"/>
      <c r="G6" s="1"/>
      <c r="H6" s="1"/>
    </row>
    <row r="7" spans="1:8" ht="60" customHeight="1" thickBot="1" x14ac:dyDescent="0.35">
      <c r="A7" s="1"/>
      <c r="B7" s="1"/>
      <c r="C7" s="230" t="s">
        <v>105</v>
      </c>
      <c r="D7" s="231"/>
      <c r="E7" s="152">
        <v>833</v>
      </c>
      <c r="F7" s="153"/>
      <c r="G7" s="1"/>
      <c r="H7" s="1"/>
    </row>
    <row r="8" spans="1:8" ht="34.5" customHeight="1" thickBot="1" x14ac:dyDescent="0.35">
      <c r="A8" s="1"/>
      <c r="B8" s="1"/>
      <c r="C8" s="232" t="s">
        <v>104</v>
      </c>
      <c r="D8" s="233"/>
      <c r="E8" s="160">
        <v>20</v>
      </c>
      <c r="F8" s="143"/>
      <c r="G8" s="1"/>
      <c r="H8" s="1"/>
    </row>
    <row r="9" spans="1:8" ht="30" customHeight="1" x14ac:dyDescent="0.25">
      <c r="A9" s="1"/>
      <c r="B9" s="1"/>
      <c r="C9" s="14"/>
      <c r="D9" s="24"/>
      <c r="E9" s="14"/>
      <c r="F9" s="24"/>
      <c r="G9" s="1"/>
      <c r="H9" s="1"/>
    </row>
    <row r="10" spans="1:8" ht="30" customHeight="1" x14ac:dyDescent="0.3">
      <c r="A10" s="1"/>
      <c r="B10" s="1"/>
      <c r="C10" s="18"/>
      <c r="D10" s="34" t="s">
        <v>23</v>
      </c>
      <c r="E10" s="168">
        <f>SUM(E7)</f>
        <v>833</v>
      </c>
      <c r="F10" s="169"/>
      <c r="G10" s="1"/>
      <c r="H10" s="1"/>
    </row>
    <row r="11" spans="1:8" ht="30" customHeight="1" x14ac:dyDescent="0.25">
      <c r="A11" s="1"/>
      <c r="B11" s="1"/>
      <c r="C11" s="1"/>
      <c r="D11" s="1"/>
      <c r="H11" s="1"/>
    </row>
    <row r="12" spans="1:8" ht="30" customHeight="1" x14ac:dyDescent="0.25">
      <c r="A12" s="1"/>
      <c r="B12" s="1"/>
      <c r="C12" s="1"/>
      <c r="D12" s="1"/>
      <c r="H12" s="1"/>
    </row>
    <row r="13" spans="1:8" ht="30" customHeight="1" x14ac:dyDescent="0.25">
      <c r="A13" s="10" t="s">
        <v>24</v>
      </c>
      <c r="B13" s="10" t="s">
        <v>22</v>
      </c>
      <c r="C13" s="10" t="s">
        <v>25</v>
      </c>
      <c r="D13" s="10" t="s">
        <v>26</v>
      </c>
      <c r="E13" s="10" t="s">
        <v>27</v>
      </c>
      <c r="F13" s="10" t="s">
        <v>74</v>
      </c>
      <c r="G13" s="10" t="s">
        <v>34</v>
      </c>
      <c r="H13" s="15" t="s">
        <v>35</v>
      </c>
    </row>
    <row r="14" spans="1:8" ht="30" customHeight="1" x14ac:dyDescent="0.25">
      <c r="A14" s="18" t="s">
        <v>28</v>
      </c>
      <c r="B14" s="70">
        <v>0</v>
      </c>
      <c r="C14" s="70">
        <v>0</v>
      </c>
      <c r="D14" s="70">
        <v>0</v>
      </c>
      <c r="E14" s="71">
        <v>0</v>
      </c>
      <c r="F14" s="16">
        <f>D14-C14-E14</f>
        <v>0</v>
      </c>
      <c r="G14" s="35">
        <f>UR_Verrechnungsstundensätze!D27</f>
        <v>0</v>
      </c>
      <c r="H14" s="38">
        <f>B14*F14*G14</f>
        <v>0</v>
      </c>
    </row>
    <row r="16" spans="1:8" ht="30" customHeight="1" x14ac:dyDescent="0.25">
      <c r="A16" s="146" t="s">
        <v>183</v>
      </c>
      <c r="B16" s="147"/>
      <c r="C16" s="147"/>
      <c r="D16" s="147"/>
      <c r="E16" s="147"/>
      <c r="F16" s="147"/>
      <c r="G16" s="148"/>
    </row>
    <row r="17" spans="1:8" ht="30" customHeight="1" x14ac:dyDescent="0.25">
      <c r="A17" s="16"/>
      <c r="B17" s="11" t="s">
        <v>32</v>
      </c>
      <c r="C17" s="149" t="s">
        <v>88</v>
      </c>
      <c r="D17" s="149"/>
      <c r="E17" s="96" t="s">
        <v>84</v>
      </c>
      <c r="F17" s="13"/>
      <c r="G17" s="17"/>
    </row>
    <row r="18" spans="1:8" ht="30" customHeight="1" x14ac:dyDescent="0.25">
      <c r="A18" s="18" t="s">
        <v>131</v>
      </c>
      <c r="B18" s="19">
        <v>75</v>
      </c>
      <c r="C18" s="164">
        <v>5</v>
      </c>
      <c r="D18" s="164"/>
      <c r="E18" s="100"/>
      <c r="F18" s="165" t="s">
        <v>115</v>
      </c>
      <c r="G18" s="165"/>
      <c r="H18" s="166"/>
    </row>
    <row r="19" spans="1:8" ht="30" customHeight="1" x14ac:dyDescent="0.25">
      <c r="A19" s="8" t="s">
        <v>36</v>
      </c>
      <c r="B19" s="12">
        <f>H14*B18</f>
        <v>0</v>
      </c>
      <c r="C19" s="188">
        <f>H14*C18*(1+E18)</f>
        <v>0</v>
      </c>
      <c r="D19" s="188"/>
      <c r="E19" s="24"/>
      <c r="F19" s="138">
        <f>B19+C19</f>
        <v>0</v>
      </c>
      <c r="G19" s="138"/>
      <c r="H19" s="139"/>
    </row>
    <row r="20" spans="1:8" ht="30" customHeight="1" x14ac:dyDescent="0.25">
      <c r="A20" s="1"/>
      <c r="B20" s="1"/>
      <c r="C20" s="1"/>
      <c r="D20" s="1"/>
      <c r="H20" s="1"/>
    </row>
    <row r="21" spans="1:8" ht="30" customHeight="1" thickBot="1" x14ac:dyDescent="0.3">
      <c r="A21" s="1"/>
      <c r="B21" s="1"/>
      <c r="C21" s="1"/>
      <c r="D21" s="1"/>
      <c r="H21" s="1"/>
    </row>
    <row r="22" spans="1:8" ht="30" customHeight="1" thickBot="1" x14ac:dyDescent="0.3">
      <c r="A22" s="1"/>
      <c r="B22" s="1"/>
      <c r="C22" s="127" t="s">
        <v>103</v>
      </c>
      <c r="D22" s="128"/>
      <c r="E22" s="129"/>
      <c r="F22" s="222">
        <f>F19</f>
        <v>0</v>
      </c>
      <c r="G22" s="223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</sheetData>
  <sheetProtection algorithmName="SHA-512" hashValue="lThWvrtcThb60bwm1dFMUgdH6KpQwKDEqCgLyPDHfPC1EvB2+FtKRU/pIIII2kLZ376byRFLnYMoCGrUGNKoDA==" saltValue="s1OkrqOJnr9xYKxlZDz9Zw==" spinCount="100000" sheet="1" selectLockedCells="1"/>
  <mergeCells count="17">
    <mergeCell ref="A1:H1"/>
    <mergeCell ref="B3:G3"/>
    <mergeCell ref="C19:D19"/>
    <mergeCell ref="F19:H19"/>
    <mergeCell ref="C22:E22"/>
    <mergeCell ref="C5:D5"/>
    <mergeCell ref="E5:F5"/>
    <mergeCell ref="C7:D7"/>
    <mergeCell ref="E7:F7"/>
    <mergeCell ref="E8:F8"/>
    <mergeCell ref="A16:G16"/>
    <mergeCell ref="C17:D17"/>
    <mergeCell ref="C18:D18"/>
    <mergeCell ref="F18:H18"/>
    <mergeCell ref="F22:G22"/>
    <mergeCell ref="C8:D8"/>
    <mergeCell ref="E10:F10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5" tint="0.39997558519241921"/>
  </sheetPr>
  <dimension ref="A1:H118"/>
  <sheetViews>
    <sheetView showWhiteSpace="0" view="pageLayout" zoomScale="70" zoomScaleNormal="100" zoomScalePageLayoutView="70" workbookViewId="0">
      <selection activeCell="B17" sqref="B17"/>
    </sheetView>
  </sheetViews>
  <sheetFormatPr baseColWidth="10" defaultRowHeight="30" customHeight="1" x14ac:dyDescent="0.25"/>
  <cols>
    <col min="1" max="1" width="20.7109375" customWidth="1"/>
    <col min="2" max="2" width="13.85546875" customWidth="1"/>
    <col min="3" max="3" width="13.42578125" customWidth="1"/>
    <col min="4" max="5" width="15.7109375" customWidth="1"/>
    <col min="6" max="6" width="13.7109375" customWidth="1"/>
    <col min="7" max="7" width="16.140625" customWidth="1"/>
    <col min="8" max="8" width="16.5703125" customWidth="1"/>
    <col min="9" max="16" width="15.7109375" customWidth="1"/>
  </cols>
  <sheetData>
    <row r="1" spans="1:8" ht="47.25" customHeight="1" x14ac:dyDescent="0.25">
      <c r="A1" s="235" t="s">
        <v>130</v>
      </c>
      <c r="B1" s="235"/>
      <c r="C1" s="235"/>
      <c r="D1" s="235"/>
      <c r="E1" s="235"/>
      <c r="F1" s="235"/>
      <c r="G1" s="235"/>
      <c r="H1" s="235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187" t="s">
        <v>184</v>
      </c>
      <c r="C3" s="187"/>
      <c r="D3" s="187"/>
      <c r="E3" s="187"/>
      <c r="F3" s="187"/>
      <c r="G3" s="187"/>
    </row>
    <row r="5" spans="1:8" ht="30" customHeight="1" thickBot="1" x14ac:dyDescent="0.3">
      <c r="A5" s="39" t="s">
        <v>21</v>
      </c>
      <c r="B5" s="146" t="s">
        <v>59</v>
      </c>
      <c r="C5" s="147"/>
      <c r="D5" s="147"/>
      <c r="E5" s="147"/>
      <c r="F5" s="147"/>
      <c r="G5" s="278"/>
      <c r="H5" s="50"/>
    </row>
    <row r="6" spans="1:8" ht="29.25" customHeight="1" thickTop="1" thickBot="1" x14ac:dyDescent="0.3">
      <c r="A6" s="20"/>
      <c r="B6" s="47" t="s">
        <v>116</v>
      </c>
      <c r="C6" s="48" t="s">
        <v>60</v>
      </c>
      <c r="D6" s="49" t="s">
        <v>64</v>
      </c>
      <c r="E6" s="52" t="s">
        <v>62</v>
      </c>
      <c r="F6" s="47" t="s">
        <v>63</v>
      </c>
      <c r="G6" s="289" t="s">
        <v>65</v>
      </c>
      <c r="H6" s="290"/>
    </row>
    <row r="7" spans="1:8" ht="37.5" customHeight="1" thickBot="1" x14ac:dyDescent="0.35">
      <c r="A7" s="279" t="s">
        <v>41</v>
      </c>
      <c r="B7" s="280">
        <v>314</v>
      </c>
      <c r="C7" s="41">
        <v>0</v>
      </c>
      <c r="D7" s="281">
        <v>0</v>
      </c>
      <c r="E7" s="41">
        <v>0</v>
      </c>
      <c r="F7" s="41">
        <v>0</v>
      </c>
      <c r="G7" s="291">
        <v>90</v>
      </c>
      <c r="H7" s="292" t="s">
        <v>189</v>
      </c>
    </row>
    <row r="8" spans="1:8" ht="30" customHeight="1" thickBot="1" x14ac:dyDescent="0.35">
      <c r="A8" s="79" t="s">
        <v>117</v>
      </c>
      <c r="B8" s="42">
        <v>168</v>
      </c>
      <c r="C8" s="53">
        <v>0</v>
      </c>
      <c r="D8" s="40">
        <v>0</v>
      </c>
      <c r="E8" s="53">
        <v>27</v>
      </c>
      <c r="F8" s="53">
        <v>0</v>
      </c>
      <c r="G8" s="293">
        <v>18</v>
      </c>
      <c r="H8" s="294" t="s">
        <v>186</v>
      </c>
    </row>
    <row r="9" spans="1:8" ht="30" customHeight="1" thickBot="1" x14ac:dyDescent="0.35">
      <c r="A9" s="80" t="s">
        <v>43</v>
      </c>
      <c r="B9" s="43">
        <v>99</v>
      </c>
      <c r="C9" s="41">
        <v>0</v>
      </c>
      <c r="D9" s="41">
        <v>0</v>
      </c>
      <c r="E9" s="41">
        <v>0</v>
      </c>
      <c r="F9" s="41">
        <v>0</v>
      </c>
      <c r="G9" s="291">
        <v>0</v>
      </c>
      <c r="H9" s="295"/>
    </row>
    <row r="10" spans="1:8" ht="30" customHeight="1" thickBot="1" x14ac:dyDescent="0.35">
      <c r="A10" s="106" t="s">
        <v>101</v>
      </c>
      <c r="B10" s="115">
        <v>281</v>
      </c>
      <c r="C10" s="107">
        <v>0</v>
      </c>
      <c r="D10" s="41">
        <v>0</v>
      </c>
      <c r="E10" s="41">
        <v>0</v>
      </c>
      <c r="F10" s="41">
        <v>0</v>
      </c>
      <c r="G10" s="291">
        <v>0</v>
      </c>
      <c r="H10" s="295"/>
    </row>
    <row r="11" spans="1:8" ht="30" customHeight="1" thickBot="1" x14ac:dyDescent="0.35">
      <c r="A11" s="46" t="s">
        <v>61</v>
      </c>
      <c r="B11" s="43">
        <v>1</v>
      </c>
      <c r="C11" s="41">
        <v>1</v>
      </c>
      <c r="D11" s="41">
        <v>1</v>
      </c>
      <c r="E11" s="41">
        <v>1</v>
      </c>
      <c r="F11" s="41">
        <v>1</v>
      </c>
      <c r="G11" s="291">
        <v>1</v>
      </c>
      <c r="H11" s="295"/>
    </row>
    <row r="12" spans="1:8" ht="30" customHeight="1" x14ac:dyDescent="0.25">
      <c r="A12" s="282"/>
      <c r="B12" s="283"/>
      <c r="C12" s="283"/>
      <c r="D12" s="283"/>
      <c r="E12" s="283"/>
      <c r="F12" s="26"/>
      <c r="G12" s="296"/>
      <c r="H12" s="297"/>
    </row>
    <row r="13" spans="1:8" ht="30" customHeight="1" thickBot="1" x14ac:dyDescent="0.35">
      <c r="A13" s="284" t="s">
        <v>66</v>
      </c>
      <c r="B13" s="285">
        <f>(B7+B8+B9+B10)*B11</f>
        <v>862</v>
      </c>
      <c r="C13" s="285">
        <f>(C7+C8+C9)*C11</f>
        <v>0</v>
      </c>
      <c r="D13" s="286">
        <f t="shared" ref="D13:G13" si="0">(D7+D8+D9)*D11</f>
        <v>0</v>
      </c>
      <c r="E13" s="286">
        <f t="shared" si="0"/>
        <v>27</v>
      </c>
      <c r="F13" s="287">
        <f t="shared" si="0"/>
        <v>0</v>
      </c>
      <c r="G13" s="298">
        <f t="shared" si="0"/>
        <v>108</v>
      </c>
      <c r="H13" s="299"/>
    </row>
    <row r="14" spans="1:8" ht="30" customHeight="1" thickBot="1" x14ac:dyDescent="0.3">
      <c r="G14" s="300" t="s">
        <v>185</v>
      </c>
      <c r="H14" s="301"/>
    </row>
    <row r="15" spans="1:8" ht="30" customHeight="1" thickTop="1" x14ac:dyDescent="0.25">
      <c r="H15" s="1"/>
    </row>
    <row r="16" spans="1:8" ht="30" customHeight="1" x14ac:dyDescent="0.25">
      <c r="A16" s="10" t="s">
        <v>24</v>
      </c>
      <c r="B16" s="10" t="s">
        <v>22</v>
      </c>
      <c r="C16" s="10" t="s">
        <v>25</v>
      </c>
      <c r="D16" s="10" t="s">
        <v>26</v>
      </c>
      <c r="E16" s="10" t="s">
        <v>27</v>
      </c>
      <c r="F16" s="10" t="s">
        <v>74</v>
      </c>
      <c r="G16" s="10" t="s">
        <v>34</v>
      </c>
      <c r="H16" s="15" t="s">
        <v>35</v>
      </c>
    </row>
    <row r="17" spans="1:8" ht="30" customHeight="1" x14ac:dyDescent="0.25">
      <c r="A17" s="18" t="s">
        <v>28</v>
      </c>
      <c r="B17" s="70"/>
      <c r="C17" s="70"/>
      <c r="D17" s="70"/>
      <c r="E17" s="71"/>
      <c r="F17" s="16">
        <f>D17-C17-E17</f>
        <v>0</v>
      </c>
      <c r="G17" s="35">
        <f>UR_Verrechnungsstundensätze!D27</f>
        <v>0</v>
      </c>
      <c r="H17" s="38">
        <f>B17*F17*G17</f>
        <v>0</v>
      </c>
    </row>
    <row r="19" spans="1:8" ht="30" customHeight="1" x14ac:dyDescent="0.25">
      <c r="A19" s="146" t="s">
        <v>188</v>
      </c>
      <c r="B19" s="147"/>
      <c r="C19" s="147"/>
      <c r="D19" s="147"/>
      <c r="E19" s="147"/>
      <c r="F19" s="147"/>
      <c r="G19" s="148"/>
    </row>
    <row r="20" spans="1:8" ht="33.75" customHeight="1" x14ac:dyDescent="0.25">
      <c r="A20" s="16"/>
      <c r="B20" s="11" t="s">
        <v>32</v>
      </c>
      <c r="C20" s="149" t="s">
        <v>88</v>
      </c>
      <c r="D20" s="149"/>
      <c r="E20" s="96" t="s">
        <v>84</v>
      </c>
      <c r="F20" s="13"/>
      <c r="G20" s="17"/>
    </row>
    <row r="21" spans="1:8" ht="30" customHeight="1" x14ac:dyDescent="0.25">
      <c r="A21" s="18" t="s">
        <v>131</v>
      </c>
      <c r="B21" s="19">
        <v>70</v>
      </c>
      <c r="C21" s="164">
        <v>5</v>
      </c>
      <c r="D21" s="164"/>
      <c r="E21" s="95"/>
      <c r="F21" s="165" t="s">
        <v>119</v>
      </c>
      <c r="G21" s="165"/>
      <c r="H21" s="166"/>
    </row>
    <row r="22" spans="1:8" ht="30" customHeight="1" x14ac:dyDescent="0.25">
      <c r="A22" s="8" t="s">
        <v>36</v>
      </c>
      <c r="B22" s="12">
        <f>H17*B21</f>
        <v>0</v>
      </c>
      <c r="C22" s="167">
        <f>H17*C21*(1+E21)</f>
        <v>0</v>
      </c>
      <c r="D22" s="167"/>
      <c r="E22" s="92"/>
      <c r="F22" s="138">
        <f>B22+C22</f>
        <v>0</v>
      </c>
      <c r="G22" s="138"/>
      <c r="H22" s="139"/>
    </row>
    <row r="23" spans="1:8" ht="30" customHeight="1" thickBot="1" x14ac:dyDescent="0.3">
      <c r="A23" s="288"/>
      <c r="B23" s="288"/>
      <c r="C23" s="288"/>
      <c r="D23" s="288"/>
      <c r="E23" s="288"/>
      <c r="F23" s="288"/>
      <c r="G23" s="288"/>
      <c r="H23" s="288"/>
    </row>
    <row r="24" spans="1:8" ht="30" customHeight="1" thickTop="1" x14ac:dyDescent="0.25"/>
    <row r="25" spans="1:8" ht="30" customHeight="1" x14ac:dyDescent="0.25">
      <c r="A25" s="10" t="s">
        <v>24</v>
      </c>
      <c r="B25" s="10" t="s">
        <v>22</v>
      </c>
      <c r="C25" s="10" t="s">
        <v>25</v>
      </c>
      <c r="D25" s="10" t="s">
        <v>26</v>
      </c>
      <c r="E25" s="10" t="s">
        <v>27</v>
      </c>
      <c r="F25" s="10" t="s">
        <v>74</v>
      </c>
      <c r="G25" s="10" t="s">
        <v>34</v>
      </c>
      <c r="H25" s="15" t="s">
        <v>35</v>
      </c>
    </row>
    <row r="26" spans="1:8" ht="30" customHeight="1" x14ac:dyDescent="0.25">
      <c r="A26" s="18" t="s">
        <v>28</v>
      </c>
      <c r="B26" s="70"/>
      <c r="C26" s="70"/>
      <c r="D26" s="70"/>
      <c r="E26" s="71"/>
      <c r="F26" s="16">
        <f>D26-C26-E26</f>
        <v>0</v>
      </c>
      <c r="G26" s="35">
        <f>UR_Verrechnungsstundensätze!D27</f>
        <v>0</v>
      </c>
      <c r="H26" s="38">
        <f>B26*F26*G26</f>
        <v>0</v>
      </c>
    </row>
    <row r="28" spans="1:8" ht="32.25" customHeight="1" x14ac:dyDescent="0.25">
      <c r="A28" s="146" t="s">
        <v>187</v>
      </c>
      <c r="B28" s="147"/>
      <c r="C28" s="147"/>
      <c r="D28" s="147"/>
      <c r="E28" s="147"/>
      <c r="F28" s="147"/>
      <c r="G28" s="148"/>
    </row>
    <row r="29" spans="1:8" ht="30" customHeight="1" x14ac:dyDescent="0.25">
      <c r="A29" s="16"/>
      <c r="B29" s="11" t="s">
        <v>32</v>
      </c>
      <c r="C29" s="149" t="s">
        <v>88</v>
      </c>
      <c r="D29" s="149"/>
      <c r="E29" s="96" t="s">
        <v>84</v>
      </c>
      <c r="F29" s="13"/>
      <c r="G29" s="17"/>
    </row>
    <row r="30" spans="1:8" ht="30" customHeight="1" x14ac:dyDescent="0.25">
      <c r="A30" s="18" t="s">
        <v>131</v>
      </c>
      <c r="B30" s="19">
        <v>38</v>
      </c>
      <c r="C30" s="164">
        <v>0</v>
      </c>
      <c r="D30" s="164"/>
      <c r="E30" s="95"/>
      <c r="F30" s="165" t="s">
        <v>119</v>
      </c>
      <c r="G30" s="165"/>
      <c r="H30" s="166"/>
    </row>
    <row r="31" spans="1:8" ht="30" customHeight="1" x14ac:dyDescent="0.25">
      <c r="A31" s="8" t="s">
        <v>36</v>
      </c>
      <c r="B31" s="12">
        <f>H26*B30</f>
        <v>0</v>
      </c>
      <c r="C31" s="167">
        <f>H26*C30*(1+E30)</f>
        <v>0</v>
      </c>
      <c r="D31" s="167"/>
      <c r="E31" s="92"/>
      <c r="F31" s="138">
        <f>B31+C31</f>
        <v>0</v>
      </c>
      <c r="G31" s="138"/>
      <c r="H31" s="139"/>
    </row>
    <row r="32" spans="1:8" ht="30" customHeight="1" thickBot="1" x14ac:dyDescent="0.3">
      <c r="A32" s="1"/>
      <c r="B32" s="1"/>
      <c r="C32" s="1"/>
      <c r="D32" s="1"/>
      <c r="E32" s="1"/>
      <c r="F32" s="1"/>
      <c r="G32" s="1"/>
      <c r="H32" s="1"/>
    </row>
    <row r="33" spans="1:8" ht="30" customHeight="1" thickBot="1" x14ac:dyDescent="0.3">
      <c r="A33" s="1"/>
      <c r="B33" s="1"/>
      <c r="C33" s="127" t="s">
        <v>67</v>
      </c>
      <c r="D33" s="128"/>
      <c r="E33" s="129"/>
      <c r="F33" s="222">
        <f>F22+F31</f>
        <v>0</v>
      </c>
      <c r="G33" s="223"/>
      <c r="H33" s="1"/>
    </row>
    <row r="34" spans="1:8" ht="30" customHeight="1" x14ac:dyDescent="0.25">
      <c r="A34" s="1"/>
      <c r="B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</sheetData>
  <sheetProtection algorithmName="SHA-512" hashValue="TC13hkT4exjKkE22J8Jhpl4UOwgLmWRQUAUdRm5cQ14K6EIQpPxCGCzsuineG/vqXjMk1luto3/tJZKqyhi7Ow==" saltValue="wLdiM1XJ4OD7I0TSwWrHGg==" spinCount="100000" sheet="1" selectLockedCells="1"/>
  <mergeCells count="17">
    <mergeCell ref="F31:H31"/>
    <mergeCell ref="A19:G19"/>
    <mergeCell ref="A1:H1"/>
    <mergeCell ref="B3:G3"/>
    <mergeCell ref="B5:G5"/>
    <mergeCell ref="C33:E33"/>
    <mergeCell ref="F33:G33"/>
    <mergeCell ref="C20:D20"/>
    <mergeCell ref="C21:D21"/>
    <mergeCell ref="C22:D22"/>
    <mergeCell ref="F21:H21"/>
    <mergeCell ref="F22:H22"/>
    <mergeCell ref="A28:G28"/>
    <mergeCell ref="C29:D29"/>
    <mergeCell ref="C30:D30"/>
    <mergeCell ref="F30:H30"/>
    <mergeCell ref="C31:D3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colBreaks count="1" manualBreakCount="1">
    <brk id="8" max="1048575" man="1"/>
  </col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9E256-A1EC-42C7-AB83-8936FC87E4C6}">
  <sheetPr>
    <pageSetUpPr fitToPage="1"/>
  </sheetPr>
  <dimension ref="A1:H161"/>
  <sheetViews>
    <sheetView view="pageLayout" topLeftCell="A3" zoomScale="70" zoomScaleNormal="55" zoomScalePageLayoutView="70" workbookViewId="0">
      <selection activeCell="D15" sqref="D15"/>
    </sheetView>
  </sheetViews>
  <sheetFormatPr baseColWidth="10" defaultRowHeight="30" customHeight="1" x14ac:dyDescent="0.25"/>
  <cols>
    <col min="1" max="1" width="15.42578125" customWidth="1"/>
    <col min="2" max="2" width="12.42578125" customWidth="1"/>
    <col min="3" max="3" width="17.42578125" customWidth="1"/>
    <col min="4" max="6" width="15.7109375" customWidth="1"/>
    <col min="7" max="7" width="16.140625" customWidth="1"/>
    <col min="8" max="14" width="15.7109375" customWidth="1"/>
  </cols>
  <sheetData>
    <row r="1" spans="1:8" ht="30" customHeight="1" x14ac:dyDescent="0.25">
      <c r="A1" s="1"/>
      <c r="B1" s="120" t="s">
        <v>209</v>
      </c>
      <c r="C1" s="120"/>
      <c r="D1" s="120"/>
      <c r="E1" s="120"/>
      <c r="F1" s="120"/>
      <c r="G1" s="120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146" t="s">
        <v>38</v>
      </c>
      <c r="H3" s="148"/>
    </row>
    <row r="4" spans="1:8" ht="30" customHeight="1" thickBot="1" x14ac:dyDescent="0.3">
      <c r="A4" s="1"/>
      <c r="B4" s="1"/>
      <c r="C4" s="20"/>
      <c r="D4" s="21"/>
      <c r="E4" s="309" t="s">
        <v>201</v>
      </c>
      <c r="F4" s="310"/>
      <c r="G4" s="309" t="s">
        <v>202</v>
      </c>
      <c r="H4" s="310"/>
    </row>
    <row r="5" spans="1:8" ht="30" customHeight="1" thickBot="1" x14ac:dyDescent="0.35">
      <c r="A5" s="1"/>
      <c r="B5" s="1"/>
      <c r="C5" s="203" t="s">
        <v>208</v>
      </c>
      <c r="D5" s="204"/>
      <c r="E5" s="152">
        <v>30</v>
      </c>
      <c r="F5" s="153"/>
      <c r="G5" s="152">
        <v>60</v>
      </c>
      <c r="H5" s="153"/>
    </row>
    <row r="6" spans="1:8" ht="30" customHeight="1" thickBot="1" x14ac:dyDescent="0.35">
      <c r="A6" s="1"/>
      <c r="B6" s="1"/>
      <c r="C6" s="307"/>
      <c r="D6" s="308"/>
      <c r="E6" s="216"/>
      <c r="F6" s="217"/>
      <c r="G6" s="216"/>
      <c r="H6" s="217"/>
    </row>
    <row r="7" spans="1:8" ht="30" customHeight="1" thickBot="1" x14ac:dyDescent="0.35">
      <c r="A7" s="1"/>
      <c r="B7" s="1"/>
      <c r="C7" s="218"/>
      <c r="D7" s="219"/>
      <c r="E7" s="220"/>
      <c r="F7" s="221"/>
      <c r="G7" s="220"/>
      <c r="H7" s="221"/>
    </row>
    <row r="8" spans="1:8" ht="30" customHeight="1" thickBot="1" x14ac:dyDescent="0.35">
      <c r="A8" s="1"/>
      <c r="B8" s="1"/>
      <c r="C8" s="218"/>
      <c r="D8" s="219"/>
      <c r="E8" s="220"/>
      <c r="F8" s="221"/>
      <c r="G8" s="220"/>
      <c r="H8" s="221"/>
    </row>
    <row r="9" spans="1:8" ht="30" customHeight="1" x14ac:dyDescent="0.25">
      <c r="A9" s="1"/>
      <c r="B9" s="1"/>
      <c r="C9" s="14"/>
      <c r="D9" s="24"/>
      <c r="E9" s="14"/>
      <c r="F9" s="24"/>
      <c r="G9" s="14"/>
      <c r="H9" s="24"/>
    </row>
    <row r="10" spans="1:8" ht="30" customHeight="1" x14ac:dyDescent="0.3">
      <c r="A10" s="1"/>
      <c r="B10" s="1"/>
      <c r="C10" s="18"/>
      <c r="D10" s="34" t="s">
        <v>23</v>
      </c>
      <c r="E10" s="168">
        <f>E5+E6+E7+E8</f>
        <v>30</v>
      </c>
      <c r="F10" s="169"/>
      <c r="G10" s="168">
        <f>G5+G6+G7+G8</f>
        <v>60</v>
      </c>
      <c r="H10" s="169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8">
        <f>B15*F15*G15</f>
        <v>0</v>
      </c>
    </row>
    <row r="17" spans="1:8" ht="30" customHeight="1" x14ac:dyDescent="0.25">
      <c r="A17" s="146" t="s">
        <v>205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100">
        <v>0</v>
      </c>
      <c r="F19" s="165" t="s">
        <v>204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88">
        <f>H15*C19*(1+E19)</f>
        <v>0</v>
      </c>
      <c r="D20" s="188"/>
      <c r="E20" s="24"/>
      <c r="F20" s="138">
        <f>B20+C20</f>
        <v>0</v>
      </c>
      <c r="G20" s="138"/>
      <c r="H20" s="139"/>
    </row>
    <row r="24" spans="1:8" ht="30" customHeight="1" x14ac:dyDescent="0.25">
      <c r="A24" s="10" t="s">
        <v>24</v>
      </c>
      <c r="B24" s="10" t="s">
        <v>22</v>
      </c>
      <c r="C24" s="10" t="s">
        <v>25</v>
      </c>
      <c r="D24" s="10" t="s">
        <v>26</v>
      </c>
      <c r="E24" s="10" t="s">
        <v>27</v>
      </c>
      <c r="F24" s="10" t="s">
        <v>74</v>
      </c>
      <c r="G24" s="10" t="s">
        <v>34</v>
      </c>
      <c r="H24" s="15" t="s">
        <v>35</v>
      </c>
    </row>
    <row r="25" spans="1:8" ht="30" customHeight="1" x14ac:dyDescent="0.25">
      <c r="A25" s="18" t="s">
        <v>28</v>
      </c>
      <c r="B25" s="70">
        <v>0</v>
      </c>
      <c r="C25" s="70">
        <v>0</v>
      </c>
      <c r="D25" s="70">
        <v>0</v>
      </c>
      <c r="E25" s="71">
        <v>0</v>
      </c>
      <c r="F25" s="16">
        <f>D25-C25-E25</f>
        <v>0</v>
      </c>
      <c r="G25" s="35">
        <f>UR_Verrechnungsstundensätze!D35</f>
        <v>0</v>
      </c>
      <c r="H25" s="38">
        <f>B25*F25*G25</f>
        <v>0</v>
      </c>
    </row>
    <row r="27" spans="1:8" ht="30" customHeight="1" x14ac:dyDescent="0.25">
      <c r="A27" s="146" t="s">
        <v>207</v>
      </c>
      <c r="B27" s="147"/>
      <c r="C27" s="147"/>
      <c r="D27" s="147"/>
      <c r="E27" s="147"/>
      <c r="F27" s="147"/>
      <c r="G27" s="148"/>
    </row>
    <row r="28" spans="1:8" ht="30" customHeight="1" x14ac:dyDescent="0.25">
      <c r="A28" s="16"/>
      <c r="B28" s="11" t="s">
        <v>32</v>
      </c>
      <c r="C28" s="149" t="s">
        <v>88</v>
      </c>
      <c r="D28" s="149"/>
      <c r="E28" s="96" t="s">
        <v>84</v>
      </c>
      <c r="F28" s="13"/>
      <c r="G28" s="17"/>
    </row>
    <row r="29" spans="1:8" ht="30" customHeight="1" x14ac:dyDescent="0.25">
      <c r="A29" s="18" t="s">
        <v>131</v>
      </c>
      <c r="B29" s="19">
        <v>30</v>
      </c>
      <c r="C29" s="19">
        <v>4</v>
      </c>
      <c r="D29" s="19"/>
      <c r="E29" s="100">
        <v>0</v>
      </c>
      <c r="F29" s="194" t="s">
        <v>206</v>
      </c>
      <c r="G29" s="165"/>
      <c r="H29" s="166"/>
    </row>
    <row r="30" spans="1:8" ht="30" customHeight="1" x14ac:dyDescent="0.25">
      <c r="A30" s="8" t="s">
        <v>36</v>
      </c>
      <c r="B30" s="12">
        <f>H25*B29</f>
        <v>0</v>
      </c>
      <c r="C30" s="116">
        <f>H25*C29*(1+E29)</f>
        <v>0</v>
      </c>
      <c r="D30" s="116"/>
      <c r="E30" s="24"/>
      <c r="F30" s="189">
        <f>B30+C30</f>
        <v>0</v>
      </c>
      <c r="G30" s="138"/>
      <c r="H30" s="139"/>
    </row>
    <row r="32" spans="1:8" ht="30" customHeight="1" thickBot="1" x14ac:dyDescent="0.3"/>
    <row r="33" spans="1:8" ht="30" customHeight="1" thickBot="1" x14ac:dyDescent="0.3">
      <c r="C33" s="127" t="s">
        <v>138</v>
      </c>
      <c r="D33" s="128"/>
      <c r="E33" s="129"/>
      <c r="F33" s="190">
        <f>F20+F30</f>
        <v>0</v>
      </c>
      <c r="G33" s="191"/>
    </row>
    <row r="37" spans="1:8" ht="30" customHeight="1" x14ac:dyDescent="0.25"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</sheetData>
  <sheetProtection algorithmName="SHA-512" hashValue="BWuhbVERHu4oxVqqX2I+KJfBN1x7g7BhXWa5fLcKAV283aeclerOt+U7LE/S3aaMbYzUAztk7o46fs976xMP/A==" saltValue="fV58P5PfDhbhapIO/FYsYw==" spinCount="100000" sheet="1" selectLockedCells="1"/>
  <mergeCells count="32">
    <mergeCell ref="F30:H30"/>
    <mergeCell ref="A27:G27"/>
    <mergeCell ref="E4:F4"/>
    <mergeCell ref="G4:H4"/>
    <mergeCell ref="C18:D18"/>
    <mergeCell ref="C19:D19"/>
    <mergeCell ref="F19:H19"/>
    <mergeCell ref="C20:D20"/>
    <mergeCell ref="F20:H20"/>
    <mergeCell ref="C33:E33"/>
    <mergeCell ref="F33:G33"/>
    <mergeCell ref="C28:D28"/>
    <mergeCell ref="F29:H29"/>
    <mergeCell ref="C7:D7"/>
    <mergeCell ref="E7:F7"/>
    <mergeCell ref="C8:D8"/>
    <mergeCell ref="E8:F8"/>
    <mergeCell ref="E10:F10"/>
    <mergeCell ref="A17:G17"/>
    <mergeCell ref="G7:H7"/>
    <mergeCell ref="G8:H8"/>
    <mergeCell ref="G10:H10"/>
    <mergeCell ref="B1:G1"/>
    <mergeCell ref="C3:D3"/>
    <mergeCell ref="E3:F3"/>
    <mergeCell ref="C5:D5"/>
    <mergeCell ref="E5:F5"/>
    <mergeCell ref="C6:D6"/>
    <mergeCell ref="E6:F6"/>
    <mergeCell ref="G3:H3"/>
    <mergeCell ref="G5:H5"/>
    <mergeCell ref="G6:H6"/>
  </mergeCells>
  <pageMargins left="0.70866141732283472" right="0.70866141732283472" top="0.78740157480314965" bottom="0.78740157480314965" header="0.31496062992125984" footer="0.31496062992125984"/>
  <pageSetup paperSize="9" scale="70" orientation="portrait" r:id="rId1"/>
  <headerFooter>
    <oddHeader>&amp;LBayreuther Festspiele GmbH
Festspielhügel 1-2
95445 Bayreuth&amp;CVerfasser: Tanja Fichtner
Technische Leitung
&amp;R&amp;G</oddHeader>
    <oddFooter>&amp;L&amp;A;
&amp;F&amp;CSeite &amp;P von &amp;N&amp;RStand: &amp;D, &amp;T
Vergabenummer 010226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678E9-1453-461C-9E04-FF75D440C885}">
  <sheetPr>
    <pageSetUpPr fitToPage="1"/>
  </sheetPr>
  <dimension ref="A1:H161"/>
  <sheetViews>
    <sheetView tabSelected="1" view="pageLayout" zoomScale="70" zoomScaleNormal="55" zoomScalePageLayoutView="70" workbookViewId="0">
      <selection activeCell="B15" sqref="B15"/>
    </sheetView>
  </sheetViews>
  <sheetFormatPr baseColWidth="10" defaultRowHeight="30" customHeight="1" x14ac:dyDescent="0.25"/>
  <cols>
    <col min="1" max="1" width="15.42578125" customWidth="1"/>
    <col min="2" max="2" width="12.42578125" customWidth="1"/>
    <col min="3" max="3" width="17.42578125" customWidth="1"/>
    <col min="4" max="6" width="15.7109375" customWidth="1"/>
    <col min="7" max="7" width="16.140625" customWidth="1"/>
    <col min="8" max="14" width="15.7109375" customWidth="1"/>
  </cols>
  <sheetData>
    <row r="1" spans="1:8" ht="30" customHeight="1" x14ac:dyDescent="0.25">
      <c r="A1" s="120" t="s">
        <v>210</v>
      </c>
      <c r="B1" s="120"/>
      <c r="C1" s="120"/>
      <c r="D1" s="120"/>
      <c r="E1" s="120"/>
      <c r="F1" s="120"/>
      <c r="G1" s="120"/>
      <c r="H1" s="120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46" t="s">
        <v>21</v>
      </c>
      <c r="D3" s="148"/>
      <c r="E3" s="146" t="s">
        <v>38</v>
      </c>
      <c r="F3" s="148"/>
      <c r="G3" s="311"/>
      <c r="H3" s="311"/>
    </row>
    <row r="4" spans="1:8" ht="30" customHeight="1" thickBot="1" x14ac:dyDescent="0.3">
      <c r="A4" s="1"/>
      <c r="B4" s="1"/>
      <c r="C4" s="20"/>
      <c r="D4" s="21"/>
      <c r="E4" s="309" t="s">
        <v>216</v>
      </c>
      <c r="F4" s="310"/>
      <c r="G4" s="312" t="s">
        <v>212</v>
      </c>
      <c r="H4" s="312"/>
    </row>
    <row r="5" spans="1:8" ht="30" customHeight="1" thickBot="1" x14ac:dyDescent="0.35">
      <c r="A5" s="1"/>
      <c r="B5" s="1"/>
      <c r="C5" s="319" t="s">
        <v>211</v>
      </c>
      <c r="D5" s="320"/>
      <c r="E5" s="152">
        <v>15</v>
      </c>
      <c r="F5" s="316"/>
      <c r="G5" s="321" t="s">
        <v>213</v>
      </c>
      <c r="H5" s="322"/>
    </row>
    <row r="6" spans="1:8" ht="30" customHeight="1" thickBot="1" x14ac:dyDescent="0.35">
      <c r="A6" s="1"/>
      <c r="B6" s="1"/>
      <c r="C6" s="307"/>
      <c r="D6" s="308"/>
      <c r="E6" s="216"/>
      <c r="F6" s="317"/>
      <c r="G6" s="321"/>
      <c r="H6" s="322"/>
    </row>
    <row r="7" spans="1:8" ht="30" customHeight="1" thickBot="1" x14ac:dyDescent="0.35">
      <c r="A7" s="1"/>
      <c r="B7" s="1"/>
      <c r="C7" s="218"/>
      <c r="D7" s="219"/>
      <c r="E7" s="220"/>
      <c r="F7" s="318"/>
      <c r="G7" s="313"/>
      <c r="H7" s="313"/>
    </row>
    <row r="8" spans="1:8" ht="30" customHeight="1" thickBot="1" x14ac:dyDescent="0.35">
      <c r="A8" s="1"/>
      <c r="B8" s="1"/>
      <c r="C8" s="218"/>
      <c r="D8" s="219"/>
      <c r="E8" s="220"/>
      <c r="F8" s="318"/>
      <c r="G8" s="313"/>
      <c r="H8" s="313"/>
    </row>
    <row r="9" spans="1:8" ht="30" customHeight="1" x14ac:dyDescent="0.25">
      <c r="A9" s="1"/>
      <c r="B9" s="1"/>
      <c r="C9" s="14"/>
      <c r="D9" s="24"/>
      <c r="E9" s="14"/>
      <c r="F9" s="24"/>
      <c r="G9" s="314"/>
      <c r="H9" s="314"/>
    </row>
    <row r="10" spans="1:8" ht="30" customHeight="1" x14ac:dyDescent="0.3">
      <c r="A10" s="1"/>
      <c r="B10" s="1"/>
      <c r="C10" s="18"/>
      <c r="D10" s="34" t="s">
        <v>23</v>
      </c>
      <c r="E10" s="168">
        <f>E5+E6+E7+E8</f>
        <v>15</v>
      </c>
      <c r="F10" s="169"/>
      <c r="G10" s="315"/>
      <c r="H10" s="315"/>
    </row>
    <row r="14" spans="1:8" ht="30" customHeight="1" x14ac:dyDescent="0.25">
      <c r="A14" s="10" t="s">
        <v>24</v>
      </c>
      <c r="B14" s="10" t="s">
        <v>22</v>
      </c>
      <c r="C14" s="10" t="s">
        <v>25</v>
      </c>
      <c r="D14" s="10" t="s">
        <v>26</v>
      </c>
      <c r="E14" s="10" t="s">
        <v>27</v>
      </c>
      <c r="F14" s="10" t="s">
        <v>74</v>
      </c>
      <c r="G14" s="10" t="s">
        <v>34</v>
      </c>
      <c r="H14" s="15" t="s">
        <v>35</v>
      </c>
    </row>
    <row r="15" spans="1:8" ht="30" customHeight="1" x14ac:dyDescent="0.25">
      <c r="A15" s="18" t="s">
        <v>28</v>
      </c>
      <c r="B15" s="70">
        <v>0</v>
      </c>
      <c r="C15" s="70">
        <v>0</v>
      </c>
      <c r="D15" s="70">
        <v>0</v>
      </c>
      <c r="E15" s="71">
        <v>0</v>
      </c>
      <c r="F15" s="16">
        <f>D15-C15-E15</f>
        <v>0</v>
      </c>
      <c r="G15" s="35">
        <f>UR_Verrechnungsstundensätze!D27</f>
        <v>0</v>
      </c>
      <c r="H15" s="38">
        <f>B15*F15*G15</f>
        <v>0</v>
      </c>
    </row>
    <row r="17" spans="1:8" ht="30" customHeight="1" x14ac:dyDescent="0.25">
      <c r="A17" s="146" t="s">
        <v>214</v>
      </c>
      <c r="B17" s="147"/>
      <c r="C17" s="147"/>
      <c r="D17" s="147"/>
      <c r="E17" s="147"/>
      <c r="F17" s="147"/>
      <c r="G17" s="148"/>
    </row>
    <row r="18" spans="1:8" ht="30" customHeight="1" x14ac:dyDescent="0.25">
      <c r="A18" s="16"/>
      <c r="B18" s="11" t="s">
        <v>32</v>
      </c>
      <c r="C18" s="149" t="s">
        <v>88</v>
      </c>
      <c r="D18" s="149"/>
      <c r="E18" s="96" t="s">
        <v>84</v>
      </c>
      <c r="F18" s="13"/>
      <c r="G18" s="17"/>
    </row>
    <row r="19" spans="1:8" ht="30" customHeight="1" x14ac:dyDescent="0.25">
      <c r="A19" s="18" t="s">
        <v>131</v>
      </c>
      <c r="B19" s="19">
        <v>75</v>
      </c>
      <c r="C19" s="164">
        <v>5</v>
      </c>
      <c r="D19" s="164"/>
      <c r="E19" s="100">
        <v>0</v>
      </c>
      <c r="F19" s="165" t="s">
        <v>215</v>
      </c>
      <c r="G19" s="165"/>
      <c r="H19" s="166"/>
    </row>
    <row r="20" spans="1:8" ht="30" customHeight="1" x14ac:dyDescent="0.25">
      <c r="A20" s="8" t="s">
        <v>36</v>
      </c>
      <c r="B20" s="12">
        <f>H15*B19</f>
        <v>0</v>
      </c>
      <c r="C20" s="188">
        <f>H15*C19*(1+E19)</f>
        <v>0</v>
      </c>
      <c r="D20" s="188"/>
      <c r="E20" s="24"/>
      <c r="F20" s="138">
        <f>B20+C20</f>
        <v>0</v>
      </c>
      <c r="G20" s="138"/>
      <c r="H20" s="139"/>
    </row>
    <row r="23" spans="1:8" ht="30" customHeight="1" x14ac:dyDescent="0.25">
      <c r="A23" s="323"/>
      <c r="B23" s="323"/>
      <c r="C23" s="323"/>
      <c r="D23" s="323"/>
      <c r="E23" s="323"/>
      <c r="F23" s="323"/>
      <c r="G23" s="323"/>
      <c r="H23" s="323"/>
    </row>
    <row r="24" spans="1:8" ht="30" customHeight="1" thickBot="1" x14ac:dyDescent="0.3">
      <c r="A24" s="324"/>
      <c r="B24" s="324"/>
      <c r="C24" s="324"/>
      <c r="D24" s="324"/>
      <c r="E24" s="324"/>
      <c r="F24" s="324"/>
      <c r="G24" s="324"/>
      <c r="H24" s="324"/>
    </row>
    <row r="25" spans="1:8" ht="30" customHeight="1" thickBot="1" x14ac:dyDescent="0.3">
      <c r="A25" s="325"/>
      <c r="B25" s="326"/>
      <c r="C25" s="127" t="s">
        <v>138</v>
      </c>
      <c r="D25" s="128"/>
      <c r="E25" s="129"/>
      <c r="F25" s="190">
        <f>F20</f>
        <v>0</v>
      </c>
      <c r="G25" s="191"/>
      <c r="H25" s="327"/>
    </row>
    <row r="26" spans="1:8" ht="30" customHeight="1" x14ac:dyDescent="0.25">
      <c r="A26" s="323"/>
      <c r="B26" s="323"/>
      <c r="C26" s="323"/>
      <c r="D26" s="323"/>
      <c r="E26" s="323"/>
      <c r="F26" s="323"/>
      <c r="G26" s="323"/>
      <c r="H26" s="323"/>
    </row>
    <row r="27" spans="1:8" ht="30" customHeight="1" x14ac:dyDescent="0.25">
      <c r="A27" s="328"/>
      <c r="B27" s="328"/>
      <c r="C27" s="328"/>
      <c r="D27" s="328"/>
      <c r="E27" s="328"/>
      <c r="F27" s="328"/>
      <c r="G27" s="328"/>
      <c r="H27" s="323"/>
    </row>
    <row r="28" spans="1:8" ht="30" customHeight="1" x14ac:dyDescent="0.25">
      <c r="A28" s="323"/>
      <c r="B28" s="324"/>
      <c r="C28" s="329"/>
      <c r="D28" s="329"/>
      <c r="E28" s="324"/>
      <c r="F28" s="325"/>
      <c r="G28" s="325"/>
      <c r="H28" s="323"/>
    </row>
    <row r="29" spans="1:8" ht="30" customHeight="1" x14ac:dyDescent="0.25">
      <c r="A29" s="325"/>
      <c r="B29" s="330"/>
      <c r="C29" s="330"/>
      <c r="D29" s="330"/>
      <c r="E29" s="331"/>
      <c r="F29" s="332"/>
      <c r="G29" s="332"/>
      <c r="H29" s="332"/>
    </row>
    <row r="30" spans="1:8" ht="30" customHeight="1" x14ac:dyDescent="0.25">
      <c r="A30" s="325"/>
      <c r="B30" s="327"/>
      <c r="C30" s="333"/>
      <c r="D30" s="333"/>
      <c r="E30" s="323"/>
      <c r="F30" s="334"/>
      <c r="G30" s="334"/>
      <c r="H30" s="334"/>
    </row>
    <row r="31" spans="1:8" ht="30" customHeight="1" x14ac:dyDescent="0.25">
      <c r="A31" s="323"/>
      <c r="B31" s="323"/>
      <c r="C31" s="323"/>
      <c r="D31" s="323"/>
      <c r="E31" s="323"/>
      <c r="F31" s="323"/>
      <c r="G31" s="323"/>
      <c r="H31" s="323"/>
    </row>
    <row r="37" spans="1:8" ht="30" customHeight="1" x14ac:dyDescent="0.25"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</sheetData>
  <sheetProtection algorithmName="SHA-512" hashValue="RuyEarHCdUE8rxolF/gpOew38MZwejbldgmHDcMXWEiiJ/qMPISspzGWvHbXecEdUs0C36rhzWFTZycy+WS6tA==" saltValue="jyG/UGBUv6Hv/BWK90cpzA==" spinCount="100000" sheet="1" selectLockedCells="1"/>
  <mergeCells count="31">
    <mergeCell ref="C25:E25"/>
    <mergeCell ref="F25:G25"/>
    <mergeCell ref="A1:H1"/>
    <mergeCell ref="G5:H6"/>
    <mergeCell ref="C20:D20"/>
    <mergeCell ref="F20:H20"/>
    <mergeCell ref="A27:G27"/>
    <mergeCell ref="C28:D28"/>
    <mergeCell ref="F29:H29"/>
    <mergeCell ref="F30:H30"/>
    <mergeCell ref="E10:F10"/>
    <mergeCell ref="G10:H10"/>
    <mergeCell ref="A17:G17"/>
    <mergeCell ref="C18:D18"/>
    <mergeCell ref="C19:D19"/>
    <mergeCell ref="F19:H19"/>
    <mergeCell ref="C7:D7"/>
    <mergeCell ref="E7:F7"/>
    <mergeCell ref="G7:H7"/>
    <mergeCell ref="C8:D8"/>
    <mergeCell ref="E8:F8"/>
    <mergeCell ref="G8:H8"/>
    <mergeCell ref="C5:D5"/>
    <mergeCell ref="E5:F5"/>
    <mergeCell ref="C6:D6"/>
    <mergeCell ref="E6:F6"/>
    <mergeCell ref="C3:D3"/>
    <mergeCell ref="E3:F3"/>
    <mergeCell ref="G3:H3"/>
    <mergeCell ref="E4:F4"/>
    <mergeCell ref="G4:H4"/>
  </mergeCells>
  <pageMargins left="0.70866141732283472" right="0.70866141732283472" top="0.78740157480314965" bottom="0.78740157480314965" header="0.31496062992125984" footer="0.31496062992125984"/>
  <pageSetup paperSize="9" scale="70" orientation="portrait" r:id="rId1"/>
  <headerFooter>
    <oddHeader>&amp;LBayreuther Festspiele GmbH
Festspielhügel 1-2
95445 Bayreuth&amp;CVerfasser: Tanja Fichtner
Technische Leitung
&amp;R&amp;G</oddHeader>
    <oddFooter>&amp;L&amp;A;
&amp;F&amp;CSeite &amp;P von &amp;N&amp;RStand: &amp;D, &amp;T
Vergabenummer 010226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ACBAF-F1E0-4754-8928-96A7DF8A639E}">
  <dimension ref="A1:H180"/>
  <sheetViews>
    <sheetView view="pageLayout" zoomScaleNormal="100" zoomScaleSheetLayoutView="100" workbookViewId="0">
      <selection activeCell="E9" sqref="E9"/>
    </sheetView>
  </sheetViews>
  <sheetFormatPr baseColWidth="10" defaultRowHeight="30" customHeight="1" x14ac:dyDescent="0.25"/>
  <cols>
    <col min="1" max="3" width="15.7109375" customWidth="1"/>
    <col min="4" max="4" width="18.28515625" bestFit="1" customWidth="1"/>
    <col min="5" max="5" width="14.42578125" customWidth="1"/>
    <col min="6" max="6" width="13.7109375" customWidth="1"/>
    <col min="7" max="7" width="16.140625" customWidth="1"/>
    <col min="8" max="16" width="15.7109375" customWidth="1"/>
  </cols>
  <sheetData>
    <row r="1" spans="1:8" ht="30" customHeight="1" x14ac:dyDescent="0.25">
      <c r="A1" s="118" t="s">
        <v>190</v>
      </c>
      <c r="B1" s="119"/>
      <c r="C1" s="119"/>
      <c r="D1" s="119"/>
      <c r="E1" s="119"/>
      <c r="F1" s="119"/>
      <c r="G1" s="119"/>
      <c r="H1" s="119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120" t="s">
        <v>0</v>
      </c>
      <c r="D3" s="120"/>
      <c r="E3" s="120"/>
      <c r="F3" s="120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D5" s="2" t="s">
        <v>140</v>
      </c>
      <c r="E5" s="2"/>
      <c r="F5" s="2"/>
      <c r="G5" s="2"/>
      <c r="H5" s="1"/>
    </row>
    <row r="6" spans="1:8" s="1" customFormat="1" ht="45" customHeight="1" x14ac:dyDescent="0.25">
      <c r="A6" s="122" t="s">
        <v>143</v>
      </c>
      <c r="B6" s="122"/>
      <c r="C6" s="122"/>
      <c r="D6" s="62">
        <v>0</v>
      </c>
      <c r="E6" s="63"/>
      <c r="F6" s="63"/>
      <c r="G6" s="64"/>
    </row>
    <row r="7" spans="1:8" ht="30" customHeight="1" x14ac:dyDescent="0.25">
      <c r="D7" s="3">
        <v>1</v>
      </c>
      <c r="E7" s="3"/>
      <c r="F7" s="3"/>
      <c r="G7" s="3"/>
      <c r="H7" s="1"/>
    </row>
    <row r="8" spans="1:8" ht="30" customHeight="1" x14ac:dyDescent="0.25">
      <c r="A8" s="122" t="s">
        <v>5</v>
      </c>
      <c r="B8" s="122"/>
      <c r="C8" s="122"/>
      <c r="H8" s="1"/>
    </row>
    <row r="9" spans="1:8" ht="30" customHeight="1" x14ac:dyDescent="0.25">
      <c r="A9" s="117" t="s">
        <v>6</v>
      </c>
      <c r="B9" s="117"/>
      <c r="C9" s="117"/>
      <c r="D9" s="61">
        <v>0</v>
      </c>
      <c r="E9" s="65"/>
      <c r="F9" s="65"/>
      <c r="G9" s="66"/>
      <c r="H9" s="1"/>
    </row>
    <row r="10" spans="1:8" ht="30" customHeight="1" x14ac:dyDescent="0.25">
      <c r="A10" s="117" t="s">
        <v>8</v>
      </c>
      <c r="B10" s="117"/>
      <c r="C10" s="117"/>
      <c r="D10" s="67">
        <v>0</v>
      </c>
      <c r="E10" s="68"/>
      <c r="F10" s="68"/>
      <c r="G10" s="69"/>
      <c r="H10" s="1"/>
    </row>
    <row r="11" spans="1:8" ht="30" customHeight="1" x14ac:dyDescent="0.25">
      <c r="A11" s="117" t="s">
        <v>7</v>
      </c>
      <c r="B11" s="117"/>
      <c r="C11" s="117"/>
      <c r="D11" s="67">
        <v>0</v>
      </c>
      <c r="E11" s="68"/>
      <c r="F11" s="68"/>
      <c r="G11" s="69"/>
      <c r="H11" s="1"/>
    </row>
    <row r="12" spans="1:8" ht="30" customHeight="1" x14ac:dyDescent="0.25">
      <c r="A12" s="121" t="s">
        <v>9</v>
      </c>
      <c r="B12" s="121"/>
      <c r="C12" s="121"/>
      <c r="D12" s="4">
        <f>D9+D10+D11</f>
        <v>0</v>
      </c>
      <c r="E12" s="4"/>
      <c r="F12" s="4"/>
      <c r="G12" s="4"/>
      <c r="H12" s="1"/>
    </row>
    <row r="13" spans="1:8" ht="30" customHeight="1" x14ac:dyDescent="0.25">
      <c r="A13" s="117"/>
      <c r="B13" s="117"/>
      <c r="D13" s="1"/>
      <c r="E13" s="1"/>
      <c r="F13" s="1"/>
      <c r="G13" s="1"/>
      <c r="H13" s="1"/>
    </row>
    <row r="14" spans="1:8" ht="30" customHeight="1" x14ac:dyDescent="0.25">
      <c r="A14" s="122" t="s">
        <v>10</v>
      </c>
      <c r="B14" s="122"/>
      <c r="C14" s="122"/>
      <c r="H14" s="1"/>
    </row>
    <row r="15" spans="1:8" ht="30" customHeight="1" x14ac:dyDescent="0.25">
      <c r="A15" s="117" t="s">
        <v>12</v>
      </c>
      <c r="B15" s="117"/>
      <c r="C15" s="117"/>
      <c r="D15" s="61">
        <v>0</v>
      </c>
      <c r="E15" s="65"/>
      <c r="F15" s="65"/>
      <c r="G15" s="66"/>
      <c r="H15" s="1"/>
    </row>
    <row r="16" spans="1:8" ht="30" customHeight="1" x14ac:dyDescent="0.25">
      <c r="A16" s="117" t="s">
        <v>13</v>
      </c>
      <c r="B16" s="117"/>
      <c r="C16" s="117"/>
      <c r="D16" s="67">
        <v>0</v>
      </c>
      <c r="E16" s="68"/>
      <c r="F16" s="68"/>
      <c r="G16" s="69"/>
      <c r="H16" s="1"/>
    </row>
    <row r="17" spans="1:8" ht="30" customHeight="1" x14ac:dyDescent="0.25">
      <c r="A17" s="117" t="s">
        <v>14</v>
      </c>
      <c r="B17" s="117"/>
      <c r="C17" s="117"/>
      <c r="D17" s="67">
        <v>0</v>
      </c>
      <c r="E17" s="68"/>
      <c r="F17" s="68"/>
      <c r="G17" s="69"/>
      <c r="H17" s="1"/>
    </row>
    <row r="18" spans="1:8" ht="30" customHeight="1" x14ac:dyDescent="0.25">
      <c r="A18" s="117" t="s">
        <v>15</v>
      </c>
      <c r="B18" s="117"/>
      <c r="C18" s="117"/>
      <c r="D18" s="67">
        <v>0</v>
      </c>
      <c r="E18" s="68"/>
      <c r="F18" s="68"/>
      <c r="G18" s="69"/>
      <c r="H18" s="1"/>
    </row>
    <row r="19" spans="1:8" ht="30" customHeight="1" x14ac:dyDescent="0.25">
      <c r="A19" s="124" t="s">
        <v>16</v>
      </c>
      <c r="B19" s="124"/>
      <c r="C19" s="124"/>
      <c r="D19" s="67">
        <v>0</v>
      </c>
      <c r="E19" s="68"/>
      <c r="F19" s="68"/>
      <c r="G19" s="69"/>
      <c r="H19" s="1"/>
    </row>
    <row r="20" spans="1:8" ht="30" customHeight="1" x14ac:dyDescent="0.25">
      <c r="A20" s="121" t="s">
        <v>11</v>
      </c>
      <c r="B20" s="121"/>
      <c r="C20" s="121"/>
      <c r="D20" s="4">
        <f>D15+D16+D17+D18+D19</f>
        <v>0</v>
      </c>
      <c r="E20" s="4"/>
      <c r="F20" s="4"/>
      <c r="G20" s="4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21" t="s">
        <v>18</v>
      </c>
      <c r="B22" s="117"/>
      <c r="C22" s="117"/>
      <c r="D22" s="61">
        <v>0</v>
      </c>
      <c r="E22" s="65"/>
      <c r="F22" s="65"/>
      <c r="G22" s="66"/>
      <c r="H22" s="1"/>
    </row>
    <row r="23" spans="1:8" ht="45" customHeight="1" x14ac:dyDescent="0.25">
      <c r="A23" s="5"/>
      <c r="B23" s="125" t="s">
        <v>17</v>
      </c>
      <c r="C23" s="125"/>
      <c r="E23" s="1"/>
      <c r="F23" s="1"/>
      <c r="G23" s="1"/>
      <c r="H23" s="1"/>
    </row>
    <row r="24" spans="1:8" ht="30" customHeight="1" x14ac:dyDescent="0.25">
      <c r="D24" s="1"/>
      <c r="E24" s="1"/>
      <c r="F24" s="1"/>
      <c r="G24" s="1"/>
      <c r="H24" s="1"/>
    </row>
    <row r="25" spans="1:8" ht="30" customHeight="1" x14ac:dyDescent="0.25">
      <c r="A25" s="123" t="s">
        <v>19</v>
      </c>
      <c r="B25" s="124"/>
      <c r="C25" s="124"/>
      <c r="D25" s="4">
        <f>D7+D12+D20+D22</f>
        <v>1</v>
      </c>
      <c r="E25" s="4"/>
      <c r="F25" s="4"/>
      <c r="G25" s="4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3">
      <c r="A27" s="126" t="s">
        <v>20</v>
      </c>
      <c r="B27" s="126"/>
      <c r="C27" s="126"/>
      <c r="D27" s="6">
        <f>D6*D25</f>
        <v>0</v>
      </c>
      <c r="E27" s="6"/>
      <c r="F27" s="6"/>
      <c r="G27" s="25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</sheetData>
  <sheetProtection algorithmName="SHA-512" hashValue="P1stB1yYKT9xP8B8xEZ5obdAD03Wa9SQbsBZDdGOO19GfLLSu7UXVyO7xMSiUf8kof6aYhFvqNu6hw3GpBe9Mg==" saltValue="Z4aZ7niUOahzoIHJ7Uy4wQ==" spinCount="100000" sheet="1" selectLockedCells="1"/>
  <mergeCells count="20">
    <mergeCell ref="A25:C25"/>
    <mergeCell ref="A27:C27"/>
    <mergeCell ref="A17:C17"/>
    <mergeCell ref="A18:C18"/>
    <mergeCell ref="A19:C19"/>
    <mergeCell ref="A20:C20"/>
    <mergeCell ref="A22:C22"/>
    <mergeCell ref="B23:C23"/>
    <mergeCell ref="A16:C16"/>
    <mergeCell ref="A1:H1"/>
    <mergeCell ref="C3:F3"/>
    <mergeCell ref="A6:C6"/>
    <mergeCell ref="A8:C8"/>
    <mergeCell ref="A9:C9"/>
    <mergeCell ref="A10:C10"/>
    <mergeCell ref="A11:C11"/>
    <mergeCell ref="A12:C12"/>
    <mergeCell ref="A13:B13"/>
    <mergeCell ref="A14:C14"/>
    <mergeCell ref="A15:C15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 tint="-0.249977111117893"/>
  </sheetPr>
  <dimension ref="A1:H116"/>
  <sheetViews>
    <sheetView view="pageLayout" zoomScaleNormal="100" workbookViewId="0">
      <selection activeCell="E11" sqref="E11"/>
    </sheetView>
  </sheetViews>
  <sheetFormatPr baseColWidth="10" defaultRowHeight="30" customHeight="1" x14ac:dyDescent="0.25"/>
  <cols>
    <col min="1" max="1" width="20.7109375" customWidth="1"/>
    <col min="2" max="2" width="13.85546875" customWidth="1"/>
    <col min="3" max="3" width="13.42578125" customWidth="1"/>
    <col min="4" max="4" width="15.7109375" customWidth="1"/>
    <col min="5" max="5" width="17.5703125" customWidth="1"/>
    <col min="6" max="6" width="14.28515625" customWidth="1"/>
    <col min="7" max="7" width="16.140625" customWidth="1"/>
    <col min="8" max="16" width="15.7109375" customWidth="1"/>
  </cols>
  <sheetData>
    <row r="1" spans="1:8" ht="47.25" customHeight="1" x14ac:dyDescent="0.25">
      <c r="A1" s="237" t="s">
        <v>192</v>
      </c>
      <c r="B1" s="237"/>
      <c r="C1" s="237"/>
      <c r="D1" s="237"/>
      <c r="E1" s="237"/>
      <c r="F1" s="237"/>
      <c r="G1" s="237"/>
      <c r="H1" s="237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187" t="s">
        <v>191</v>
      </c>
      <c r="C3" s="187"/>
      <c r="D3" s="187"/>
      <c r="E3" s="187"/>
      <c r="F3" s="187"/>
      <c r="G3" s="187"/>
    </row>
    <row r="5" spans="1:8" ht="30" customHeight="1" x14ac:dyDescent="0.25">
      <c r="H5" s="1"/>
    </row>
    <row r="6" spans="1:8" ht="30" customHeight="1" x14ac:dyDescent="0.25">
      <c r="A6" s="10" t="s">
        <v>24</v>
      </c>
      <c r="B6" s="10" t="s">
        <v>22</v>
      </c>
      <c r="C6" s="132" t="s">
        <v>86</v>
      </c>
      <c r="D6" s="133"/>
      <c r="E6" s="11" t="s">
        <v>34</v>
      </c>
      <c r="F6" s="15" t="s">
        <v>35</v>
      </c>
    </row>
    <row r="7" spans="1:8" ht="30" customHeight="1" x14ac:dyDescent="0.25">
      <c r="A7" s="18" t="s">
        <v>28</v>
      </c>
      <c r="B7" s="18">
        <v>4</v>
      </c>
      <c r="C7" s="236">
        <v>5</v>
      </c>
      <c r="D7" s="195"/>
      <c r="E7" s="56">
        <f>'UR_Verrechnungsstundensätze VD'!D27</f>
        <v>0</v>
      </c>
      <c r="F7" s="38">
        <f>B7*C7*'UR_Verrechnungsstundensätze VD'!D277</f>
        <v>0</v>
      </c>
    </row>
    <row r="9" spans="1:8" ht="30" customHeight="1" x14ac:dyDescent="0.25">
      <c r="A9" s="146" t="s">
        <v>193</v>
      </c>
      <c r="B9" s="147"/>
      <c r="C9" s="147"/>
      <c r="D9" s="147"/>
      <c r="E9" s="147"/>
      <c r="F9" s="147"/>
      <c r="G9" s="148"/>
    </row>
    <row r="10" spans="1:8" ht="30" customHeight="1" x14ac:dyDescent="0.25">
      <c r="A10" s="16"/>
      <c r="B10" s="11" t="s">
        <v>32</v>
      </c>
      <c r="C10" s="149" t="s">
        <v>88</v>
      </c>
      <c r="D10" s="149"/>
      <c r="E10" s="96" t="s">
        <v>84</v>
      </c>
      <c r="F10" s="13"/>
      <c r="G10" s="17"/>
    </row>
    <row r="11" spans="1:8" ht="30" customHeight="1" x14ac:dyDescent="0.25">
      <c r="A11" s="18" t="s">
        <v>131</v>
      </c>
      <c r="B11" s="19">
        <v>28</v>
      </c>
      <c r="C11" s="164">
        <v>4</v>
      </c>
      <c r="D11" s="164"/>
      <c r="E11" s="101"/>
      <c r="F11" s="165" t="s">
        <v>132</v>
      </c>
      <c r="G11" s="165"/>
      <c r="H11" s="166"/>
    </row>
    <row r="12" spans="1:8" ht="30" customHeight="1" x14ac:dyDescent="0.25">
      <c r="A12" s="8" t="s">
        <v>36</v>
      </c>
      <c r="B12" s="12">
        <f>F7*B11</f>
        <v>0</v>
      </c>
      <c r="C12" s="188">
        <f>F7*C11*(1+E11)</f>
        <v>0</v>
      </c>
      <c r="D12" s="188"/>
      <c r="E12" s="99"/>
      <c r="F12" s="138">
        <f>B12+C12</f>
        <v>0</v>
      </c>
      <c r="G12" s="138"/>
      <c r="H12" s="139"/>
    </row>
    <row r="14" spans="1:8" ht="30" customHeight="1" x14ac:dyDescent="0.25">
      <c r="A14" s="1"/>
      <c r="B14" s="1"/>
      <c r="C14" s="1"/>
      <c r="D14" s="1"/>
      <c r="H14" s="1"/>
    </row>
    <row r="15" spans="1:8" ht="40.5" customHeight="1" x14ac:dyDescent="0.25">
      <c r="B15" s="187" t="s">
        <v>68</v>
      </c>
      <c r="C15" s="187"/>
      <c r="D15" s="187"/>
      <c r="E15" s="187"/>
      <c r="F15" s="187"/>
      <c r="G15" s="187"/>
    </row>
    <row r="17" spans="1:8" ht="30" customHeight="1" x14ac:dyDescent="0.25">
      <c r="A17" s="10" t="s">
        <v>24</v>
      </c>
      <c r="B17" s="10" t="s">
        <v>22</v>
      </c>
      <c r="C17" s="132" t="s">
        <v>87</v>
      </c>
      <c r="D17" s="133"/>
      <c r="E17" s="11" t="s">
        <v>34</v>
      </c>
      <c r="F17" s="15" t="s">
        <v>35</v>
      </c>
      <c r="G17" s="54"/>
      <c r="H17" s="54"/>
    </row>
    <row r="18" spans="1:8" ht="30" customHeight="1" x14ac:dyDescent="0.25">
      <c r="A18" s="18" t="s">
        <v>28</v>
      </c>
      <c r="B18" s="18">
        <v>4</v>
      </c>
      <c r="C18" s="236">
        <v>0.5</v>
      </c>
      <c r="D18" s="195"/>
      <c r="E18" s="56">
        <f>'UR_Verrechnungsstundensätze VD'!D27</f>
        <v>0</v>
      </c>
      <c r="F18" s="38">
        <f>B18*C18*E18</f>
        <v>0</v>
      </c>
      <c r="G18" s="55"/>
      <c r="H18" s="55"/>
    </row>
    <row r="20" spans="1:8" ht="30" customHeight="1" x14ac:dyDescent="0.25">
      <c r="A20" s="146" t="s">
        <v>194</v>
      </c>
      <c r="B20" s="147"/>
      <c r="C20" s="147"/>
      <c r="D20" s="147"/>
      <c r="E20" s="147"/>
      <c r="F20" s="147"/>
      <c r="G20" s="148"/>
    </row>
    <row r="21" spans="1:8" ht="30" customHeight="1" x14ac:dyDescent="0.25">
      <c r="A21" s="16"/>
      <c r="B21" s="11" t="s">
        <v>32</v>
      </c>
      <c r="C21" s="149" t="s">
        <v>88</v>
      </c>
      <c r="D21" s="149"/>
      <c r="E21" s="13"/>
      <c r="F21" s="13"/>
      <c r="G21" s="17"/>
      <c r="H21">
        <v>28</v>
      </c>
    </row>
    <row r="22" spans="1:8" ht="30" customHeight="1" x14ac:dyDescent="0.25">
      <c r="A22" s="18" t="s">
        <v>131</v>
      </c>
      <c r="B22" s="19">
        <v>28</v>
      </c>
      <c r="C22" s="164">
        <v>4</v>
      </c>
      <c r="D22" s="195"/>
      <c r="E22" s="194" t="s">
        <v>120</v>
      </c>
      <c r="F22" s="165"/>
      <c r="G22" s="166"/>
    </row>
    <row r="23" spans="1:8" ht="30" customHeight="1" x14ac:dyDescent="0.25">
      <c r="A23" s="8" t="s">
        <v>36</v>
      </c>
      <c r="B23" s="12">
        <f>F18*B22</f>
        <v>0</v>
      </c>
      <c r="C23" s="188">
        <f>F18*C22*(1+E11)</f>
        <v>0</v>
      </c>
      <c r="D23" s="196"/>
      <c r="E23" s="189">
        <f>B23+C23</f>
        <v>0</v>
      </c>
      <c r="F23" s="138"/>
      <c r="G23" s="139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thickBot="1" x14ac:dyDescent="0.3">
      <c r="A25" s="1"/>
      <c r="B25" s="1"/>
      <c r="C25" s="1"/>
      <c r="D25" s="1"/>
      <c r="E25" s="1"/>
      <c r="F25" s="1"/>
      <c r="G25" s="1"/>
      <c r="H25" s="1"/>
    </row>
    <row r="26" spans="1:8" ht="30" customHeight="1" thickBot="1" x14ac:dyDescent="0.3">
      <c r="A26" s="1"/>
      <c r="B26" s="1"/>
      <c r="C26" s="127" t="s">
        <v>69</v>
      </c>
      <c r="D26" s="128"/>
      <c r="E26" s="129"/>
      <c r="F26" s="222">
        <f>F12+E23</f>
        <v>0</v>
      </c>
      <c r="G26" s="223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</sheetData>
  <sheetProtection algorithmName="SHA-512" hashValue="ipCVTNogprIMG54IMYkDCn5GTKCBvdawDzEwmTrUOPYJc2VH7UCpE0W6j90JMOAG9zbd7eewyhi9bU1jwdeWlA==" saltValue="7+JxH9e6BnQGPby8+OFOPA==" spinCount="100000" sheet="1" selectLockedCells="1"/>
  <mergeCells count="21">
    <mergeCell ref="A1:H1"/>
    <mergeCell ref="B3:G3"/>
    <mergeCell ref="E22:G22"/>
    <mergeCell ref="C23:D23"/>
    <mergeCell ref="E23:G23"/>
    <mergeCell ref="C26:E26"/>
    <mergeCell ref="F26:G26"/>
    <mergeCell ref="C6:D6"/>
    <mergeCell ref="C7:D7"/>
    <mergeCell ref="C17:D17"/>
    <mergeCell ref="C18:D18"/>
    <mergeCell ref="C22:D22"/>
    <mergeCell ref="A20:G20"/>
    <mergeCell ref="C21:D21"/>
    <mergeCell ref="C11:D11"/>
    <mergeCell ref="F11:H11"/>
    <mergeCell ref="C12:D12"/>
    <mergeCell ref="F12:H12"/>
    <mergeCell ref="B15:G15"/>
    <mergeCell ref="A9:G9"/>
    <mergeCell ref="C10:D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5" tint="0.39997558519241921"/>
  </sheetPr>
  <dimension ref="A1:J28"/>
  <sheetViews>
    <sheetView view="pageLayout" topLeftCell="A4" zoomScale="85" zoomScaleNormal="100" zoomScalePageLayoutView="85" workbookViewId="0">
      <selection activeCell="F24" sqref="F24:G24"/>
    </sheetView>
  </sheetViews>
  <sheetFormatPr baseColWidth="10" defaultRowHeight="30" customHeight="1" x14ac:dyDescent="0.25"/>
  <cols>
    <col min="1" max="1" width="8.85546875" customWidth="1"/>
    <col min="2" max="2" width="11.85546875" customWidth="1"/>
    <col min="3" max="3" width="13.85546875" customWidth="1"/>
    <col min="4" max="4" width="12.7109375" customWidth="1"/>
    <col min="5" max="6" width="14.28515625" customWidth="1"/>
    <col min="7" max="7" width="14" customWidth="1"/>
    <col min="8" max="8" width="11.28515625" customWidth="1"/>
    <col min="9" max="9" width="12.28515625" customWidth="1"/>
    <col min="10" max="10" width="14.7109375" customWidth="1"/>
    <col min="11" max="17" width="15.7109375" customWidth="1"/>
  </cols>
  <sheetData>
    <row r="1" spans="1:10" ht="30" customHeight="1" x14ac:dyDescent="0.25">
      <c r="A1" s="235" t="s">
        <v>81</v>
      </c>
      <c r="B1" s="235"/>
      <c r="C1" s="235"/>
      <c r="D1" s="235"/>
      <c r="E1" s="235"/>
      <c r="F1" s="235"/>
      <c r="G1" s="235"/>
      <c r="H1" s="235"/>
      <c r="I1" s="235"/>
    </row>
    <row r="2" spans="1:10" ht="30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3" spans="1:10" ht="30" customHeight="1" x14ac:dyDescent="0.25">
      <c r="B3" s="187" t="s">
        <v>82</v>
      </c>
      <c r="C3" s="187"/>
      <c r="D3" s="187"/>
      <c r="E3" s="187"/>
      <c r="F3" s="187"/>
      <c r="G3" s="187"/>
      <c r="H3" s="187"/>
    </row>
    <row r="4" spans="1:10" ht="30" customHeight="1" x14ac:dyDescent="0.25">
      <c r="B4" s="76"/>
      <c r="C4" s="76"/>
      <c r="D4" s="76"/>
      <c r="E4" s="76"/>
      <c r="F4" s="76"/>
      <c r="G4" s="76"/>
      <c r="H4" s="76"/>
    </row>
    <row r="5" spans="1:10" ht="30" customHeight="1" x14ac:dyDescent="0.25">
      <c r="C5" s="238" t="s">
        <v>195</v>
      </c>
      <c r="D5" s="239"/>
      <c r="E5" s="239"/>
      <c r="F5" s="239"/>
      <c r="G5" s="239"/>
      <c r="H5" s="239"/>
      <c r="I5" s="239"/>
      <c r="J5" s="87"/>
    </row>
    <row r="6" spans="1:10" ht="30" customHeight="1" x14ac:dyDescent="0.25">
      <c r="A6" s="253"/>
      <c r="B6" s="253"/>
      <c r="C6" s="81" t="s">
        <v>41</v>
      </c>
      <c r="D6" s="82" t="s">
        <v>78</v>
      </c>
      <c r="E6" s="86" t="s">
        <v>42</v>
      </c>
      <c r="F6" s="83" t="s">
        <v>122</v>
      </c>
      <c r="G6" s="84" t="s">
        <v>126</v>
      </c>
      <c r="H6" s="85" t="s">
        <v>79</v>
      </c>
      <c r="I6" s="109" t="s">
        <v>101</v>
      </c>
      <c r="J6" s="110" t="s">
        <v>121</v>
      </c>
    </row>
    <row r="7" spans="1:10" ht="30" customHeight="1" x14ac:dyDescent="0.3">
      <c r="A7" s="254" t="s">
        <v>107</v>
      </c>
      <c r="B7" s="254"/>
      <c r="C7" s="88">
        <f>(Unterhaltsreinigung_UG!E5+Unterhaltsreinigung_UG!E6)*(Unterhaltsreinigung_UG!B19+Unterhaltsreinigung_UG!C19)</f>
        <v>22640</v>
      </c>
      <c r="D7" s="88">
        <f>(Unterhaltsreinigung_UG!E7)*(Unterhaltsreinigung_UG!B19+Unterhaltsreinigung_UG!C19)</f>
        <v>22160</v>
      </c>
      <c r="E7" s="88">
        <f>Unterhaltsreinigung_UG!E8*(Unterhaltsreinigung_UG!B19+Unterhaltsreinigung_UG!C19)</f>
        <v>7600</v>
      </c>
      <c r="F7" s="88">
        <f>Unterhaltsreinigung_UG!E9*(Unterhaltsreinigung_UG!B19+Unterhaltsreinigung_UG!C19)</f>
        <v>28480</v>
      </c>
      <c r="G7" s="88"/>
      <c r="H7" s="88"/>
      <c r="I7" s="88"/>
      <c r="J7" s="111"/>
    </row>
    <row r="8" spans="1:10" ht="30" customHeight="1" x14ac:dyDescent="0.3">
      <c r="A8" s="254" t="s">
        <v>108</v>
      </c>
      <c r="B8" s="254"/>
      <c r="C8" s="88"/>
      <c r="D8" s="88">
        <f>Unterhaltsreinigung_EG!E6*(Unterhaltsreinigung_EG!B20+Unterhaltsreinigung_EG!C20)</f>
        <v>3680</v>
      </c>
      <c r="E8" s="88">
        <f>Unterhaltsreinigung_EG!E5*(Unterhaltsreinigung_EG!B20+Unterhaltsreinigung_EG!C20)</f>
        <v>14080</v>
      </c>
      <c r="F8" s="88">
        <f>Unterhaltsreinigung_EG!E7*(Unterhaltsreinigung_EG!B20+Unterhaltsreinigung_EG!C20)</f>
        <v>10880</v>
      </c>
      <c r="G8" s="88">
        <f>Unterhaltsreinigung_EG!E41*(Unterhaltsreinigung_EG!B51+Unterhaltsreinigung_EG!C51)</f>
        <v>46926</v>
      </c>
      <c r="H8" s="88">
        <f>(Unterhaltsreinigung_EG!E8+Unterhaltsreinigung_EG!E9)*(Unterhaltsreinigung_EG!B20+Unterhaltsreinigung_EG!C20)</f>
        <v>24880</v>
      </c>
      <c r="I8" s="88"/>
      <c r="J8" s="111">
        <f>Unterhaltsreinigung_EG!E10*(Unterhaltsreinigung_EG!B20+Unterhaltsreinigung_EG!C20)</f>
        <v>5200</v>
      </c>
    </row>
    <row r="9" spans="1:10" ht="30" customHeight="1" x14ac:dyDescent="0.3">
      <c r="A9" s="254" t="s">
        <v>109</v>
      </c>
      <c r="B9" s="254"/>
      <c r="C9" s="88">
        <f>Unterhaltsreinigung_1.OG!E5*(Unterhaltsreinigung_1.OG!B17+Unterhaltsreinigung_1.OG!C17)</f>
        <v>1120</v>
      </c>
      <c r="D9" s="88">
        <f>Unterhaltsreinigung_1.OG!E6*(Unterhaltsreinigung_1.OG!B17+Unterhaltsreinigung_1.OG!C17)</f>
        <v>2320</v>
      </c>
      <c r="E9" s="88"/>
      <c r="F9" s="88">
        <f>Unterhaltsreinigung_1.OG!E8*(Unterhaltsreinigung_1.OG!B17+Unterhaltsreinigung_1.OG!C17)</f>
        <v>6960</v>
      </c>
      <c r="G9" s="88">
        <f>Unterhaltsreinigung_1.OG!E41*(Unterhaltsreinigung_1.OG!B50+Unterhaltsreinigung_1.OG!C50)</f>
        <v>8382</v>
      </c>
      <c r="H9" s="88"/>
      <c r="I9" s="88">
        <f>Unterhaltsreinigung_1.OG!E7*(Unterhaltsreinigung_1.OG!B17+Unterhaltsreinigung_1.OG!C17)</f>
        <v>8960</v>
      </c>
      <c r="J9" s="111"/>
    </row>
    <row r="10" spans="1:10" ht="30" customHeight="1" x14ac:dyDescent="0.3">
      <c r="A10" s="254" t="s">
        <v>110</v>
      </c>
      <c r="B10" s="254"/>
      <c r="C10" s="88"/>
      <c r="D10" s="88">
        <f>Unterhaltsreinigung_2.OG!E5*(Unterhaltsreinigung_2.OG!B17+Unterhaltsreinigung_2.OG!C17)</f>
        <v>8400</v>
      </c>
      <c r="E10" s="88">
        <f>Unterhaltsreinigung_2.OG!E6*(Unterhaltsreinigung_2.OG!B17+Unterhaltsreinigung_2.OG!C17)</f>
        <v>21920</v>
      </c>
      <c r="F10" s="88">
        <f>Unterhaltsreinigung_2.OG!E7*(Unterhaltsreinigung_2.OG!B17+Unterhaltsreinigung_2.OG!C17)</f>
        <v>27120</v>
      </c>
      <c r="G10" s="88">
        <f>Unterhaltsreinigung_2.OG!E41*(Unterhaltsreinigung_2.OG!B50+Unterhaltsreinigung_2.OG!C50)</f>
        <v>7887</v>
      </c>
      <c r="H10" s="88"/>
      <c r="I10" s="88">
        <f>Unterhaltsreinigung_2.OG!E8*(Unterhaltsreinigung_2.OG!B17+Unterhaltsreinigung_2.OG!C17)</f>
        <v>38800</v>
      </c>
      <c r="J10" s="111"/>
    </row>
    <row r="11" spans="1:10" ht="30" customHeight="1" x14ac:dyDescent="0.3">
      <c r="A11" s="254" t="s">
        <v>111</v>
      </c>
      <c r="B11" s="254"/>
      <c r="C11" s="88">
        <f>Unterhaltsreinigung_3.OG!E5*(Unterhaltsreinigung_3.OG!B19+Unterhaltsreinigung_3.OG!C19)</f>
        <v>8320</v>
      </c>
      <c r="D11" s="88">
        <f>Unterhaltsreinigung_3.OG!E6*(Unterhaltsreinigung_3.OG!B19+Unterhaltsreinigung_3.OG!C19)</f>
        <v>1200</v>
      </c>
      <c r="E11" s="88">
        <f>Unterhaltsreinigung_3.OG!E7*(Unterhaltsreinigung_3.OG!B19+Unterhaltsreinigung_3.OG!C19)</f>
        <v>18720</v>
      </c>
      <c r="F11" s="88">
        <f>Unterhaltsreinigung_3.OG!E8*(Unterhaltsreinigung_3.OG!B19+Unterhaltsreinigung_3.OG!C19)</f>
        <v>7440</v>
      </c>
      <c r="G11" s="88">
        <f>Unterhaltsreinigung_3.OG!E41*(Unterhaltsreinigung_3.OG!B50+Unterhaltsreinigung_3.OG!C50)</f>
        <v>5973</v>
      </c>
      <c r="H11" s="88"/>
      <c r="I11" s="88"/>
      <c r="J11" s="111"/>
    </row>
    <row r="12" spans="1:10" ht="30" customHeight="1" x14ac:dyDescent="0.3">
      <c r="A12" s="254" t="s">
        <v>112</v>
      </c>
      <c r="B12" s="254"/>
      <c r="C12" s="88"/>
      <c r="D12" s="88">
        <f>Unterhaltsreinigung_4.OG!E6*(Unterhaltsreinigung_4.OG!B19+Unterhaltsreinigung_4.OG!C19)</f>
        <v>4480</v>
      </c>
      <c r="E12" s="88"/>
      <c r="F12" s="88">
        <f>Unterhaltsreinigung_4.OG!E7*(Unterhaltsreinigung_4.OG!B19+Unterhaltsreinigung_4.OG!C19)</f>
        <v>560</v>
      </c>
      <c r="G12" s="88">
        <f>Unterhaltsreinigung_4.OG!E42*(Unterhaltsreinigung_4.OG!B51+Unterhaltsreinigung_4.OG!C51)</f>
        <v>3663</v>
      </c>
      <c r="H12" s="88"/>
      <c r="I12" s="88">
        <f>Unterhaltsreinigung_4.OG!E8*(Unterhaltsreinigung_4.OG!B19+Unterhaltsreinigung_4.OG!C19)</f>
        <v>12640</v>
      </c>
      <c r="J12" s="111"/>
    </row>
    <row r="13" spans="1:10" ht="30" customHeight="1" x14ac:dyDescent="0.3">
      <c r="A13" s="302" t="s">
        <v>197</v>
      </c>
      <c r="B13" s="303"/>
      <c r="C13" s="88">
        <f>UR_Maskenatelier!E5*(UR_Maskenatelier!B19+UR_Maskenatelier!C19)</f>
        <v>4000</v>
      </c>
      <c r="D13" s="88">
        <f>UR_Maskenatelier!E6*(UR_Maskenatelier!B19+UR_Maskenatelier!B19)</f>
        <v>450</v>
      </c>
      <c r="E13" s="88"/>
      <c r="F13" s="88"/>
      <c r="G13" s="88"/>
      <c r="H13" s="88"/>
      <c r="I13" s="88"/>
      <c r="J13" s="111"/>
    </row>
    <row r="14" spans="1:10" ht="30" customHeight="1" x14ac:dyDescent="0.3">
      <c r="A14" s="259" t="s">
        <v>123</v>
      </c>
      <c r="B14" s="260"/>
      <c r="C14" s="88">
        <f>((UR_Stimmzimmer_Regie_Chor!E7+UR_Stimmzimmer_Regie_Chor!E10)*(UR_Stimmzimmer_Regie_Chor!B21+UR_Stimmzimmer_Regie_Chor!C21))+(UR_Stimmzimmer_Regie_Chor!E42*(UR_Stimmzimmer_Regie_Chor!B53+UR_Stimmzimmer_Regie_Chor!C53))+(UR_Stimmzimmer_Regie_Chor!E77*(UR_Stimmzimmer_Regie_Chor!B88+UR_Stimmzimmer_Regie_Chor!C88))</f>
        <v>101987</v>
      </c>
      <c r="D14" s="88">
        <f>(UR_Stimmzimmer_Regie_Chor!E8*(UR_Stimmzimmer_Regie_Chor!B21+UR_Stimmzimmer_Regie_Chor!C21))+(UR_Stimmzimmer_Regie_Chor!E43*(UR_Stimmzimmer_Regie_Chor!B53+UR_Stimmzimmer_Regie_Chor!C53))+(UR_Stimmzimmer_Regie_Chor!E78*(UR_Stimmzimmer_Regie_Chor!B88+UR_Stimmzimmer_Regie_Chor!C88))</f>
        <v>9144</v>
      </c>
      <c r="E14" s="88"/>
      <c r="F14" s="88">
        <f>(UR_Stimmzimmer_Regie_Chor!E9*(UR_Stimmzimmer_Regie_Chor!B21+UR_Stimmzimmer_Regie_Chor!C21))+(UR_Stimmzimmer_Regie_Chor!E44*(UR_Stimmzimmer_Regie_Chor!B53+UR_Stimmzimmer_Regie_Chor!C53))+(UR_Stimmzimmer_Regie_Chor!E79*(UR_Stimmzimmer_Regie_Chor!B88+UR_Stimmzimmer_Regie_Chor!C88))</f>
        <v>26784</v>
      </c>
      <c r="G14" s="88"/>
      <c r="H14" s="88"/>
      <c r="I14" s="88"/>
      <c r="J14" s="111"/>
    </row>
    <row r="15" spans="1:10" ht="30" customHeight="1" x14ac:dyDescent="0.3">
      <c r="A15" s="254" t="s">
        <v>125</v>
      </c>
      <c r="B15" s="254"/>
      <c r="C15" s="88">
        <f>(UR_Restaurant!E7*(UR_Restaurant!B20+UR_Restaurant!C20))+(UR_Restaurant!M6*(UR_Restaurant!J19+UR_Restaurant!K19))+(UR_Restaurant!E28*(UR_Restaurant!B39+UR_Restaurant!C39))</f>
        <v>81592</v>
      </c>
      <c r="D15" s="88">
        <f>UR_Restaurant!E29*(UR_Restaurant!B39+UR_Restaurant!C39)</f>
        <v>8694</v>
      </c>
      <c r="E15" s="88"/>
      <c r="F15" s="88">
        <f>(UR_Restaurant!M8*(UR_Restaurant!J19+UR_Restaurant!K19))+(UR_Restaurant!E30*(UR_Restaurant!B39+UR_Restaurant!C39))</f>
        <v>5413</v>
      </c>
      <c r="G15" s="88"/>
      <c r="H15" s="88"/>
      <c r="I15" s="88"/>
      <c r="J15" s="111"/>
    </row>
    <row r="16" spans="1:10" ht="37.5" customHeight="1" x14ac:dyDescent="0.3">
      <c r="A16" s="259" t="s">
        <v>124</v>
      </c>
      <c r="B16" s="260"/>
      <c r="C16" s="89"/>
      <c r="D16" s="89"/>
      <c r="E16" s="89"/>
      <c r="F16" s="89"/>
      <c r="G16" s="89"/>
      <c r="H16" s="89"/>
      <c r="I16" s="88"/>
      <c r="J16" s="111">
        <f>UR_Eingangsbereiche!E7*(UR_Eingangsbereiche!B18+UR_Eingangsbereiche!C18)</f>
        <v>66640</v>
      </c>
    </row>
    <row r="17" spans="1:10" ht="37.5" customHeight="1" x14ac:dyDescent="0.3">
      <c r="A17" s="259" t="s">
        <v>198</v>
      </c>
      <c r="B17" s="260"/>
      <c r="C17" s="89">
        <f>('Aufenthalt Technik+Einlass'!E5*('Aufenthalt Technik+Einlass'!B19+'Aufenthalt Technik+Einlass'!C19))+('Aufenthalt Technik+Einlass'!G5*('Aufenthalt Technik+Einlass'!B29+'Aufenthalt Technik+Einlass'!C29))</f>
        <v>4440</v>
      </c>
      <c r="D17" s="89"/>
      <c r="E17" s="89"/>
      <c r="F17" s="89"/>
      <c r="G17" s="89"/>
      <c r="H17" s="89"/>
      <c r="I17" s="89"/>
      <c r="J17" s="112"/>
    </row>
    <row r="18" spans="1:10" ht="37.5" customHeight="1" x14ac:dyDescent="0.3">
      <c r="A18" s="259" t="s">
        <v>199</v>
      </c>
      <c r="B18" s="260"/>
      <c r="C18" s="89"/>
      <c r="D18" s="89">
        <f>'Sanitärcontainr Campingwiese'!E5*('Sanitärcontainr Campingwiese'!B19+'Sanitärcontainr Campingwiese'!C19)</f>
        <v>1200</v>
      </c>
      <c r="E18" s="89"/>
      <c r="F18" s="89"/>
      <c r="G18" s="89"/>
      <c r="H18" s="89"/>
      <c r="I18" s="89"/>
      <c r="J18" s="112"/>
    </row>
    <row r="19" spans="1:10" ht="28.5" customHeight="1" thickBot="1" x14ac:dyDescent="0.35">
      <c r="A19" s="255" t="s">
        <v>113</v>
      </c>
      <c r="B19" s="255"/>
      <c r="C19" s="89">
        <f>UR_Probebühnen!B7*(UR_Probebühnen!B21+UR_Probebühnen!C21)+UR_Probebühnen!G7*(UR_Probebühnen!B30+UR_Probebühnen!C30)</f>
        <v>26970</v>
      </c>
      <c r="D19" s="89">
        <f>(UR_Probebühnen!B8+UR_Probebühnen!E8)*(UR_Probebühnen!B21+UR_Probebühnen!C21)+(UR_Probebühnen!G8)*(UR_Probebühnen!B30+UR_Probebühnen!C30)</f>
        <v>15309</v>
      </c>
      <c r="E19" s="89"/>
      <c r="F19" s="89">
        <f>UR_Probebühnen!B9*(UR_Probebühnen!B21+UR_Probebühnen!C21)</f>
        <v>7425</v>
      </c>
      <c r="G19" s="89"/>
      <c r="H19" s="89"/>
      <c r="I19" s="89">
        <f>UR_Probebühnen!B10*(UR_Probebühnen!B21+UR_Probebühnen!C21)</f>
        <v>21075</v>
      </c>
      <c r="J19" s="112"/>
    </row>
    <row r="20" spans="1:10" ht="30" customHeight="1" thickBot="1" x14ac:dyDescent="0.4">
      <c r="A20" s="240" t="s">
        <v>23</v>
      </c>
      <c r="B20" s="241"/>
      <c r="C20" s="90">
        <f>C7+C8+C9+C10+C11+C12+C14+C15+C16+C19+C13+C17+C18</f>
        <v>251069</v>
      </c>
      <c r="D20" s="90">
        <f t="shared" ref="D20:J20" si="0">D7+D8+D9+D10+D11+D12+D14+D15+D16+D19+D13+D17+D18</f>
        <v>77037</v>
      </c>
      <c r="E20" s="90">
        <f t="shared" si="0"/>
        <v>62320</v>
      </c>
      <c r="F20" s="90">
        <f t="shared" si="0"/>
        <v>121062</v>
      </c>
      <c r="G20" s="90">
        <f t="shared" si="0"/>
        <v>72831</v>
      </c>
      <c r="H20" s="90">
        <f t="shared" si="0"/>
        <v>24880</v>
      </c>
      <c r="I20" s="90">
        <f t="shared" si="0"/>
        <v>81475</v>
      </c>
      <c r="J20" s="90">
        <f t="shared" si="0"/>
        <v>71840</v>
      </c>
    </row>
    <row r="21" spans="1:10" ht="39" customHeight="1" x14ac:dyDescent="0.3">
      <c r="A21" s="252" t="s">
        <v>80</v>
      </c>
      <c r="B21" s="252"/>
      <c r="C21" s="108">
        <f>C20/80</f>
        <v>3138.3625000000002</v>
      </c>
      <c r="D21" s="108">
        <f>D20/80</f>
        <v>962.96249999999998</v>
      </c>
      <c r="E21" s="108">
        <f>E20/80</f>
        <v>779</v>
      </c>
      <c r="F21" s="108">
        <f>F20/80</f>
        <v>1513.2750000000001</v>
      </c>
      <c r="G21" s="108">
        <f>G20/80</f>
        <v>910.38750000000005</v>
      </c>
      <c r="H21" s="108">
        <f>H20/80</f>
        <v>311</v>
      </c>
      <c r="I21" s="108">
        <f>I20/80</f>
        <v>1018.4375</v>
      </c>
      <c r="J21" s="108">
        <f>J20/80</f>
        <v>898</v>
      </c>
    </row>
    <row r="22" spans="1:10" ht="30" customHeight="1" thickBot="1" x14ac:dyDescent="0.3"/>
    <row r="23" spans="1:10" ht="52.5" customHeight="1" x14ac:dyDescent="0.35">
      <c r="A23" s="1"/>
      <c r="B23" s="256" t="s">
        <v>196</v>
      </c>
      <c r="C23" s="257"/>
      <c r="D23" s="257"/>
      <c r="E23" s="257"/>
      <c r="F23" s="257"/>
      <c r="G23" s="258"/>
      <c r="I23" s="1"/>
    </row>
    <row r="24" spans="1:10" ht="30" customHeight="1" x14ac:dyDescent="0.3">
      <c r="A24" s="1"/>
      <c r="B24" s="242" t="s">
        <v>75</v>
      </c>
      <c r="C24" s="243"/>
      <c r="D24" s="243"/>
      <c r="E24" s="77"/>
      <c r="F24" s="244">
        <v>0</v>
      </c>
      <c r="G24" s="245"/>
    </row>
    <row r="25" spans="1:10" ht="30" customHeight="1" x14ac:dyDescent="0.3">
      <c r="A25" s="1"/>
      <c r="B25" s="242" t="s">
        <v>76</v>
      </c>
      <c r="C25" s="243"/>
      <c r="D25" s="243"/>
      <c r="E25" s="77"/>
      <c r="F25" s="246">
        <v>0</v>
      </c>
      <c r="G25" s="247"/>
      <c r="H25" s="1"/>
      <c r="I25" s="1"/>
    </row>
    <row r="26" spans="1:10" ht="30" customHeight="1" thickBot="1" x14ac:dyDescent="0.35">
      <c r="A26" s="1"/>
      <c r="B26" s="248" t="s">
        <v>77</v>
      </c>
      <c r="C26" s="249"/>
      <c r="D26" s="249"/>
      <c r="E26" s="78"/>
      <c r="F26" s="250">
        <v>0</v>
      </c>
      <c r="G26" s="251"/>
      <c r="H26" s="1"/>
      <c r="I26" s="1"/>
    </row>
    <row r="27" spans="1:10" ht="30" customHeight="1" thickBot="1" x14ac:dyDescent="0.3"/>
    <row r="28" spans="1:10" ht="30" customHeight="1" thickBot="1" x14ac:dyDescent="0.3">
      <c r="D28" s="127" t="s">
        <v>114</v>
      </c>
      <c r="E28" s="128"/>
      <c r="F28" s="129"/>
      <c r="G28" s="130">
        <f>F24+F25+F26</f>
        <v>0</v>
      </c>
      <c r="H28" s="131"/>
    </row>
  </sheetData>
  <sheetProtection algorithmName="SHA-512" hashValue="15+YheVmaVfMnbt5VmrrMQfFXAZT+nUbrb096u2VVl0C9GNAOgJHRbjXHgzG1tPt2suEe3+NQNvf7z9hLlO49g==" saltValue="hBlLyYzb0IkD7aQ6XcdA5w==" spinCount="100000" sheet="1" selectLockedCells="1"/>
  <mergeCells count="28">
    <mergeCell ref="A9:B9"/>
    <mergeCell ref="A10:B10"/>
    <mergeCell ref="A19:B19"/>
    <mergeCell ref="B23:G23"/>
    <mergeCell ref="A12:B12"/>
    <mergeCell ref="A14:B14"/>
    <mergeCell ref="A15:B15"/>
    <mergeCell ref="A11:B11"/>
    <mergeCell ref="A16:B16"/>
    <mergeCell ref="A13:B13"/>
    <mergeCell ref="A17:B17"/>
    <mergeCell ref="A18:B18"/>
    <mergeCell ref="C5:I5"/>
    <mergeCell ref="A1:I1"/>
    <mergeCell ref="B3:H3"/>
    <mergeCell ref="D28:F28"/>
    <mergeCell ref="G28:H28"/>
    <mergeCell ref="A20:B20"/>
    <mergeCell ref="B24:D24"/>
    <mergeCell ref="F24:G24"/>
    <mergeCell ref="B25:D25"/>
    <mergeCell ref="F25:G25"/>
    <mergeCell ref="B26:D26"/>
    <mergeCell ref="F26:G26"/>
    <mergeCell ref="A21:B21"/>
    <mergeCell ref="A6:B6"/>
    <mergeCell ref="A7:B7"/>
    <mergeCell ref="A8:B8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010122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133"/>
  <sheetViews>
    <sheetView view="pageLayout" zoomScale="70" zoomScaleNormal="100" zoomScalePageLayoutView="70" workbookViewId="0">
      <selection activeCell="E22" sqref="E22:F22"/>
    </sheetView>
  </sheetViews>
  <sheetFormatPr baseColWidth="10" defaultRowHeight="30" customHeight="1" x14ac:dyDescent="0.25"/>
  <cols>
    <col min="1" max="3" width="15.7109375" customWidth="1"/>
    <col min="4" max="4" width="25.140625" customWidth="1"/>
    <col min="5" max="16" width="15.7109375" customWidth="1"/>
  </cols>
  <sheetData>
    <row r="1" spans="1:8" ht="30" customHeight="1" x14ac:dyDescent="0.25">
      <c r="A1" s="118" t="s">
        <v>141</v>
      </c>
      <c r="B1" s="118"/>
      <c r="C1" s="118"/>
      <c r="D1" s="118"/>
      <c r="E1" s="118"/>
      <c r="F1" s="118"/>
      <c r="G1" s="118"/>
      <c r="H1" s="60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120" t="s">
        <v>71</v>
      </c>
      <c r="D3" s="120"/>
      <c r="E3" s="120"/>
      <c r="F3" s="120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thickBot="1" x14ac:dyDescent="0.3">
      <c r="A5" s="1"/>
      <c r="B5" s="1"/>
      <c r="C5" s="1"/>
      <c r="D5" s="1"/>
      <c r="E5" s="1"/>
      <c r="F5" s="1"/>
      <c r="G5" s="1"/>
      <c r="H5" s="1"/>
    </row>
    <row r="6" spans="1:8" ht="30" customHeight="1" thickBot="1" x14ac:dyDescent="0.3">
      <c r="A6" s="266" t="s">
        <v>70</v>
      </c>
      <c r="B6" s="267"/>
      <c r="C6" s="267"/>
      <c r="D6" s="268"/>
      <c r="E6" s="269">
        <f>UR_Vorarbeiter!J9</f>
        <v>0</v>
      </c>
      <c r="F6" s="270"/>
      <c r="G6" s="1"/>
      <c r="H6" s="1"/>
    </row>
    <row r="7" spans="1:8" ht="30" customHeight="1" thickBot="1" x14ac:dyDescent="0.3">
      <c r="A7" s="266" t="s">
        <v>40</v>
      </c>
      <c r="B7" s="267"/>
      <c r="C7" s="267"/>
      <c r="D7" s="268"/>
      <c r="E7" s="269">
        <f>Unterhaltsreinigung_UG!F22</f>
        <v>0</v>
      </c>
      <c r="F7" s="270"/>
      <c r="G7" s="1"/>
      <c r="H7" s="1"/>
    </row>
    <row r="8" spans="1:8" ht="30" customHeight="1" thickBot="1" x14ac:dyDescent="0.3">
      <c r="A8" s="266" t="s">
        <v>45</v>
      </c>
      <c r="B8" s="267"/>
      <c r="C8" s="267"/>
      <c r="D8" s="268"/>
      <c r="E8" s="269">
        <f>Unterhaltsreinigung_EG!F54</f>
        <v>0</v>
      </c>
      <c r="F8" s="270"/>
      <c r="G8" s="1"/>
      <c r="H8" s="1"/>
    </row>
    <row r="9" spans="1:8" ht="30" customHeight="1" thickBot="1" x14ac:dyDescent="0.3">
      <c r="A9" s="266" t="s">
        <v>46</v>
      </c>
      <c r="B9" s="267"/>
      <c r="C9" s="267"/>
      <c r="D9" s="268"/>
      <c r="E9" s="269">
        <f>Unterhaltsreinigung_1.OG!F53</f>
        <v>0</v>
      </c>
      <c r="F9" s="270"/>
      <c r="G9" s="1"/>
      <c r="H9" s="1"/>
    </row>
    <row r="10" spans="1:8" ht="30" customHeight="1" thickBot="1" x14ac:dyDescent="0.3">
      <c r="A10" s="266" t="s">
        <v>47</v>
      </c>
      <c r="B10" s="267"/>
      <c r="C10" s="267"/>
      <c r="D10" s="268"/>
      <c r="E10" s="269">
        <f>Unterhaltsreinigung_2.OG!F53</f>
        <v>0</v>
      </c>
      <c r="F10" s="270"/>
      <c r="G10" s="1"/>
      <c r="H10" s="1"/>
    </row>
    <row r="11" spans="1:8" ht="30" customHeight="1" thickBot="1" x14ac:dyDescent="0.3">
      <c r="A11" s="266" t="s">
        <v>48</v>
      </c>
      <c r="B11" s="267"/>
      <c r="C11" s="267"/>
      <c r="D11" s="268"/>
      <c r="E11" s="269">
        <f>Unterhaltsreinigung_3.OG!F53</f>
        <v>0</v>
      </c>
      <c r="F11" s="270"/>
      <c r="G11" s="1"/>
      <c r="H11" s="1"/>
    </row>
    <row r="12" spans="1:8" ht="30" customHeight="1" thickBot="1" x14ac:dyDescent="0.3">
      <c r="A12" s="266" t="s">
        <v>49</v>
      </c>
      <c r="B12" s="267"/>
      <c r="C12" s="267"/>
      <c r="D12" s="268"/>
      <c r="E12" s="269">
        <f>Unterhaltsreinigung_4.OG!F54</f>
        <v>0</v>
      </c>
      <c r="F12" s="270"/>
      <c r="G12" s="1"/>
      <c r="H12" s="1"/>
    </row>
    <row r="13" spans="1:8" ht="30" customHeight="1" thickBot="1" x14ac:dyDescent="0.3">
      <c r="A13" s="266" t="s">
        <v>138</v>
      </c>
      <c r="B13" s="267"/>
      <c r="C13" s="267"/>
      <c r="D13" s="268"/>
      <c r="E13" s="269">
        <f>UR_Maskenatelier!F22</f>
        <v>0</v>
      </c>
      <c r="F13" s="270"/>
      <c r="G13" s="1"/>
      <c r="H13" s="1"/>
    </row>
    <row r="14" spans="1:8" ht="30" customHeight="1" thickBot="1" x14ac:dyDescent="0.3">
      <c r="A14" s="266" t="s">
        <v>69</v>
      </c>
      <c r="B14" s="267"/>
      <c r="C14" s="267"/>
      <c r="D14" s="268"/>
      <c r="E14" s="269">
        <f>UR_Vorstellungsdienst!F26</f>
        <v>0</v>
      </c>
      <c r="F14" s="270"/>
      <c r="G14" s="1"/>
      <c r="H14" s="1"/>
    </row>
    <row r="15" spans="1:8" ht="30" customHeight="1" thickBot="1" x14ac:dyDescent="0.3">
      <c r="A15" s="266" t="s">
        <v>58</v>
      </c>
      <c r="B15" s="267"/>
      <c r="C15" s="267"/>
      <c r="D15" s="268"/>
      <c r="E15" s="269">
        <f>UR_Stimmzimmer_Regie_Chor!F91</f>
        <v>0</v>
      </c>
      <c r="F15" s="270"/>
      <c r="G15" s="1"/>
      <c r="H15" s="1"/>
    </row>
    <row r="16" spans="1:8" ht="30" customHeight="1" thickBot="1" x14ac:dyDescent="0.3">
      <c r="A16" s="266" t="s">
        <v>135</v>
      </c>
      <c r="B16" s="267"/>
      <c r="C16" s="267"/>
      <c r="D16" s="268"/>
      <c r="E16" s="271">
        <f>UR_Restaurant!F43</f>
        <v>0</v>
      </c>
      <c r="F16" s="272"/>
      <c r="G16" s="1"/>
      <c r="H16" s="1"/>
    </row>
    <row r="17" spans="1:8" ht="30" customHeight="1" thickBot="1" x14ac:dyDescent="0.3">
      <c r="A17" s="273" t="s">
        <v>127</v>
      </c>
      <c r="B17" s="274"/>
      <c r="C17" s="274"/>
      <c r="D17" s="275"/>
      <c r="E17" s="269">
        <f>UR_Eingangsbereiche!F22</f>
        <v>0</v>
      </c>
      <c r="F17" s="270"/>
      <c r="G17" s="113"/>
      <c r="H17" s="114"/>
    </row>
    <row r="18" spans="1:8" ht="30" customHeight="1" thickBot="1" x14ac:dyDescent="0.3">
      <c r="A18" s="304" t="s">
        <v>217</v>
      </c>
      <c r="B18" s="305"/>
      <c r="C18" s="305"/>
      <c r="D18" s="306"/>
      <c r="E18" s="269">
        <f>'Aufenthalt Technik+Einlass'!F33</f>
        <v>0</v>
      </c>
      <c r="F18" s="270"/>
      <c r="G18" s="114"/>
      <c r="H18" s="114"/>
    </row>
    <row r="19" spans="1:8" ht="30" customHeight="1" thickBot="1" x14ac:dyDescent="0.3">
      <c r="A19" s="304" t="s">
        <v>218</v>
      </c>
      <c r="B19" s="305"/>
      <c r="C19" s="305"/>
      <c r="D19" s="306"/>
      <c r="E19" s="269">
        <f>'Sanitärcontainr Campingwiese'!F25</f>
        <v>0</v>
      </c>
      <c r="F19" s="270"/>
      <c r="G19" s="114"/>
      <c r="H19" s="114"/>
    </row>
    <row r="20" spans="1:8" ht="30" customHeight="1" thickBot="1" x14ac:dyDescent="0.3">
      <c r="A20" s="266" t="s">
        <v>128</v>
      </c>
      <c r="B20" s="267"/>
      <c r="C20" s="267"/>
      <c r="D20" s="268"/>
      <c r="E20" s="269">
        <f>UR_Probebühnen!F33</f>
        <v>0</v>
      </c>
      <c r="F20" s="270"/>
      <c r="G20" s="1"/>
      <c r="H20" s="1"/>
    </row>
    <row r="21" spans="1:8" ht="30" customHeight="1" thickBot="1" x14ac:dyDescent="0.3">
      <c r="A21" s="266" t="s">
        <v>83</v>
      </c>
      <c r="B21" s="267"/>
      <c r="C21" s="267"/>
      <c r="D21" s="268"/>
      <c r="E21" s="271">
        <f>UR_Arbeitsmittel!G28</f>
        <v>0</v>
      </c>
      <c r="F21" s="272"/>
      <c r="G21" s="1"/>
      <c r="H21" s="1"/>
    </row>
    <row r="22" spans="1:8" ht="61.5" customHeight="1" thickBot="1" x14ac:dyDescent="0.3">
      <c r="A22" s="263" t="s">
        <v>72</v>
      </c>
      <c r="B22" s="264"/>
      <c r="C22" s="264"/>
      <c r="D22" s="265"/>
      <c r="E22" s="261">
        <f>E6+E7+E8+E9+E10+E11+E12+E14+E15+E16+E17+E20+E21+E13</f>
        <v>0</v>
      </c>
      <c r="F22" s="262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</sheetData>
  <sheetProtection algorithmName="SHA-512" hashValue="LJ9hxa/H67zP1KV/3AKmC0GbwLyJGayhQuOacRd0YlQFFRJc3D5vcUhBCcBgTpzsVZY/pBaBkxFBkQdJvV4frg==" saltValue="RwqK99jKvMCkIyHOLtgCOA==" spinCount="100000" sheet="1" selectLockedCells="1"/>
  <mergeCells count="36">
    <mergeCell ref="E21:F21"/>
    <mergeCell ref="A17:D17"/>
    <mergeCell ref="A12:D12"/>
    <mergeCell ref="C3:F3"/>
    <mergeCell ref="A20:D20"/>
    <mergeCell ref="E20:F20"/>
    <mergeCell ref="A13:D13"/>
    <mergeCell ref="E13:F13"/>
    <mergeCell ref="E18:F18"/>
    <mergeCell ref="E19:F19"/>
    <mergeCell ref="A18:D18"/>
    <mergeCell ref="A19:D19"/>
    <mergeCell ref="A1:G1"/>
    <mergeCell ref="E10:F10"/>
    <mergeCell ref="E11:F11"/>
    <mergeCell ref="E12:F12"/>
    <mergeCell ref="E6:F6"/>
    <mergeCell ref="E7:F7"/>
    <mergeCell ref="E8:F8"/>
    <mergeCell ref="E9:F9"/>
    <mergeCell ref="E22:F22"/>
    <mergeCell ref="A22:D22"/>
    <mergeCell ref="A6:D6"/>
    <mergeCell ref="A7:D7"/>
    <mergeCell ref="A8:D8"/>
    <mergeCell ref="A9:D9"/>
    <mergeCell ref="A10:D10"/>
    <mergeCell ref="A11:D11"/>
    <mergeCell ref="E14:F14"/>
    <mergeCell ref="E15:F15"/>
    <mergeCell ref="E16:F16"/>
    <mergeCell ref="E17:F17"/>
    <mergeCell ref="A14:D14"/>
    <mergeCell ref="A15:D15"/>
    <mergeCell ref="A16:D16"/>
    <mergeCell ref="A21:D2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&amp;L&amp;A;
&amp;F&amp;CSeite &amp;P von &amp;N&amp;RStand: &amp;D, &amp;T
Vergabenummer 010226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3</vt:i4>
      </vt:variant>
    </vt:vector>
  </HeadingPairs>
  <TitlesOfParts>
    <vt:vector size="22" baseType="lpstr">
      <vt:lpstr>UR_Verrechnungsstundensätze</vt:lpstr>
      <vt:lpstr>UR_Vorarbeiter</vt:lpstr>
      <vt:lpstr>Unterhaltsreinigung_UG</vt:lpstr>
      <vt:lpstr>Unterhaltsreinigung_EG</vt:lpstr>
      <vt:lpstr>Unterhaltsreinigung_1.OG</vt:lpstr>
      <vt:lpstr>Unterhaltsreinigung_2.OG</vt:lpstr>
      <vt:lpstr>Unterhaltsreinigung_3.OG</vt:lpstr>
      <vt:lpstr>Unterhaltsreinigung_4.OG</vt:lpstr>
      <vt:lpstr>UR_Maskenatelier</vt:lpstr>
      <vt:lpstr>UR_Stimmzimmer_Regie_Chor</vt:lpstr>
      <vt:lpstr>UR_Restaurant</vt:lpstr>
      <vt:lpstr>UR_Eingangsbereiche</vt:lpstr>
      <vt:lpstr>UR_Probebühnen</vt:lpstr>
      <vt:lpstr>Aufenthalt Technik+Einlass</vt:lpstr>
      <vt:lpstr>Sanitärcontainr Campingwiese</vt:lpstr>
      <vt:lpstr>UR_Verrechnungsstundensätze VD</vt:lpstr>
      <vt:lpstr>UR_Vorstellungsdienst</vt:lpstr>
      <vt:lpstr>UR_Arbeitsmittel</vt:lpstr>
      <vt:lpstr>UR_Gesamtkosten</vt:lpstr>
      <vt:lpstr>'Aufenthalt Technik+Einlass'!Druckbereich</vt:lpstr>
      <vt:lpstr>'Sanitärcontainr Campingwiese'!Druckbereich</vt:lpstr>
      <vt:lpstr>UR_Vorarbeiter!Druckbereich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Hubert Scheppan</dc:creator>
  <cp:lastModifiedBy>Tanja Fichtner (Mitarbeit Vergabestelle)</cp:lastModifiedBy>
  <cp:lastPrinted>2026-02-10T16:14:55Z</cp:lastPrinted>
  <dcterms:created xsi:type="dcterms:W3CDTF">2014-03-25T06:30:28Z</dcterms:created>
  <dcterms:modified xsi:type="dcterms:W3CDTF">2026-02-11T10:53:50Z</dcterms:modified>
</cp:coreProperties>
</file>